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definedNames>
    <definedName name="_ftn1" localSheetId="0">Sheet1!$A$11</definedName>
    <definedName name="_ftnref1" localSheetId="0">Sheet1!$E$3</definedName>
    <definedName name="_Toc501014756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S8" i="1" l="1"/>
  <c r="DD5" i="1"/>
  <c r="BV7" i="1"/>
  <c r="BV5" i="1" s="1"/>
  <c r="AY7" i="1"/>
  <c r="BJ5" i="1"/>
  <c r="C10" i="5"/>
  <c r="D9" i="1"/>
  <c r="F7" i="6" l="1"/>
  <c r="D10" i="3"/>
  <c r="D9" i="3"/>
  <c r="E10" i="5" l="1"/>
  <c r="D10" i="5"/>
  <c r="E7" i="6" l="1"/>
  <c r="P12" i="4" l="1"/>
  <c r="Q12" i="4"/>
  <c r="P10" i="4"/>
  <c r="Q10" i="4"/>
  <c r="O10" i="4"/>
  <c r="O12" i="4"/>
  <c r="G8" i="4"/>
  <c r="P8" i="4" s="1"/>
  <c r="H8" i="4"/>
  <c r="Q8" i="4" s="1"/>
  <c r="AZ9" i="3"/>
  <c r="AZ10" i="3"/>
  <c r="AZ8" i="3"/>
  <c r="BA7" i="3"/>
  <c r="AN9" i="3"/>
  <c r="AN10" i="3"/>
  <c r="AN8" i="3"/>
  <c r="AO7" i="3"/>
  <c r="AB9" i="3"/>
  <c r="AB8" i="3"/>
  <c r="AC7" i="3"/>
  <c r="Q7" i="3"/>
  <c r="P10" i="3"/>
  <c r="P9" i="3"/>
  <c r="P8" i="3"/>
  <c r="E7" i="3"/>
  <c r="DO5" i="1"/>
  <c r="CS7" i="1"/>
  <c r="DN5" i="1"/>
  <c r="BU5" i="1"/>
  <c r="BT5" i="1"/>
  <c r="CU5" i="1"/>
  <c r="CV5" i="1"/>
  <c r="CW5" i="1"/>
  <c r="CX5" i="1"/>
  <c r="CY5" i="1"/>
  <c r="CZ5" i="1"/>
  <c r="DA5" i="1"/>
  <c r="DB5" i="1"/>
  <c r="DC5" i="1"/>
  <c r="DE5" i="1"/>
  <c r="DF5" i="1"/>
  <c r="DG5" i="1"/>
  <c r="DH5" i="1"/>
  <c r="DI5" i="1"/>
  <c r="DJ5" i="1"/>
  <c r="DK5" i="1"/>
  <c r="DL5" i="1"/>
  <c r="DM5" i="1"/>
  <c r="CT5" i="1"/>
  <c r="CL5" i="1"/>
  <c r="CK5" i="1"/>
  <c r="CS5" i="1" l="1"/>
  <c r="AZ7" i="3"/>
  <c r="J7" i="6"/>
  <c r="I7" i="6"/>
  <c r="H7" i="6"/>
  <c r="G7" i="6"/>
  <c r="D7" i="6"/>
  <c r="E11" i="5"/>
  <c r="D11" i="5"/>
  <c r="C11" i="5"/>
  <c r="N8" i="4"/>
  <c r="M8" i="4"/>
  <c r="L8" i="4"/>
  <c r="K8" i="4"/>
  <c r="J8" i="4"/>
  <c r="I8" i="4"/>
  <c r="F8" i="4"/>
  <c r="O8" i="4" s="1"/>
  <c r="AN7" i="3"/>
  <c r="AB7" i="3"/>
  <c r="P7" i="3"/>
  <c r="D7" i="3"/>
  <c r="K7" i="2"/>
  <c r="J7" i="2"/>
  <c r="I7" i="2"/>
  <c r="H7" i="2"/>
  <c r="G7" i="2"/>
  <c r="AX5" i="1" l="1"/>
  <c r="AW5" i="1"/>
  <c r="AV5" i="1"/>
  <c r="CR5" i="1"/>
  <c r="CQ5" i="1"/>
  <c r="BV8" i="1"/>
  <c r="BA5" i="1"/>
  <c r="BB5" i="1"/>
  <c r="BC5" i="1"/>
  <c r="BD5" i="1"/>
  <c r="BE5" i="1"/>
  <c r="BF5" i="1"/>
  <c r="BG5" i="1"/>
  <c r="BH5" i="1"/>
  <c r="BI5" i="1"/>
  <c r="BK5" i="1"/>
  <c r="BL5" i="1"/>
  <c r="BM5" i="1"/>
  <c r="BN5" i="1"/>
  <c r="BO5" i="1"/>
  <c r="BP5" i="1"/>
  <c r="BQ5" i="1"/>
  <c r="BR5" i="1"/>
  <c r="BS5" i="1"/>
  <c r="AZ5" i="1"/>
  <c r="AB7" i="1"/>
  <c r="AC5" i="1"/>
  <c r="AB9" i="1" l="1"/>
  <c r="AB8" i="1"/>
  <c r="AB5" i="1" s="1"/>
  <c r="T5" i="1" l="1"/>
  <c r="E5" i="1" l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U5" i="1"/>
  <c r="V5" i="1"/>
  <c r="W5" i="1"/>
  <c r="X5" i="1"/>
  <c r="Y5" i="1"/>
  <c r="Z5" i="1"/>
  <c r="AA5" i="1"/>
  <c r="AD5" i="1"/>
  <c r="AE5" i="1"/>
  <c r="AF5" i="1"/>
  <c r="AG5" i="1"/>
  <c r="AH5" i="1"/>
  <c r="AI5" i="1"/>
  <c r="AN5" i="1"/>
  <c r="AO5" i="1"/>
  <c r="AP5" i="1"/>
  <c r="AQ5" i="1"/>
  <c r="AR5" i="1"/>
  <c r="AS5" i="1"/>
  <c r="AT5" i="1"/>
  <c r="AU5" i="1"/>
  <c r="CH5" i="1"/>
  <c r="CT10" i="1"/>
  <c r="AY8" i="1"/>
  <c r="AY10" i="1"/>
  <c r="AB10" i="1"/>
  <c r="D7" i="1"/>
  <c r="D10" i="1"/>
  <c r="D8" i="1"/>
  <c r="AY5" i="1" l="1"/>
  <c r="D5" i="1"/>
</calcChain>
</file>

<file path=xl/sharedStrings.xml><?xml version="1.0" encoding="utf-8"?>
<sst xmlns="http://schemas.openxmlformats.org/spreadsheetml/2006/main" count="297" uniqueCount="118">
  <si>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</si>
  <si>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Ծրագրային դասիչը</t>
  </si>
  <si>
    <t>Ծրագիր /Միջոցառում</t>
  </si>
  <si>
    <t>Ընդամենը</t>
  </si>
  <si>
    <t>&lt;Հոդվածի  անվանումը և կոդը&gt;[1]</t>
  </si>
  <si>
    <t>Հանրային ֆինանսների և սեփականության ոլորտում հաշվեգնություն</t>
  </si>
  <si>
    <t>&lt;Միջոցառման դասիչը&gt;</t>
  </si>
  <si>
    <t>&lt;Միջոցառման անվանումը&gt;</t>
  </si>
  <si>
    <t>Հաշվեքննիչ պալատի գործունեության և հաշվեքննության իրականացման ծառայություններ</t>
  </si>
  <si>
    <t>Հաշվեքննիչ պալատի պահուստային ֆոնդ</t>
  </si>
  <si>
    <t>[1] Ներկայացվում է բյուջետային ծրագրի և միջոցառման գծով ծախսերի տնտեսագիտական դասակարգման հոդվածի անվանումը  և կոդը, իսկ ստորև տողերում՝ համապատասխան ծախսերի մեծությունը: Մեկից ավելի հոդվածների գծով ծախսերի դեպքում անհրաժեշտ է բացել համապատասխան քանակությանմբ սյունակներ:</t>
  </si>
  <si>
    <t>Աշխատողների աժխատավարձեր և հավելավճարներ  411100</t>
  </si>
  <si>
    <t>Քաղաքացիական,դատական և պետական ծառայողների պարգևատրում 411300</t>
  </si>
  <si>
    <t>Էներգետիկ ծառայություններ  421200</t>
  </si>
  <si>
    <t>Պարգևատրումներ,դրամական խրախուսումներ և հատուկ վճարներ  411200</t>
  </si>
  <si>
    <t>Կապի ծառայություններ 421400</t>
  </si>
  <si>
    <t>Ապահովագրական ծառայություններ 4211500</t>
  </si>
  <si>
    <t>Գույքի և սարքավորումների վարձակալություն 421600</t>
  </si>
  <si>
    <t>Ներքին գործուղումներ 422100</t>
  </si>
  <si>
    <t>Արտասահմանյան գործուղումների գծով ծախսեր 422200</t>
  </si>
  <si>
    <t>Համակարգչային ծառայություններ 423200</t>
  </si>
  <si>
    <t>Տեղեկատվական ծառայություններ 423400</t>
  </si>
  <si>
    <t>Կառավարչական ծառայություններ 423500</t>
  </si>
  <si>
    <t>Ներկայացուցչական ծառայություններ 423700</t>
  </si>
  <si>
    <t>Ընդհանուր բնույթի այլ ծառայություններ  423900</t>
  </si>
  <si>
    <t>Մեքենաների և սարքավորումների ընթացիկ նորոգում և պահպանում 425200</t>
  </si>
  <si>
    <t>Գրասենյակային նյութեր և հագուստ 426100</t>
  </si>
  <si>
    <t>Տրանսպորտային նյութեր426400</t>
  </si>
  <si>
    <t>Կենցաղային և հանրային սննդի նյութեր 426700</t>
  </si>
  <si>
    <t>Հշվեքննիչ պալատի տեխնիկակն հագեցվածության բարելավում</t>
  </si>
  <si>
    <t>Հաշվեքննիչ պալատի տրանսպորտային միջոցներով ապահովվածության բարելավում</t>
  </si>
  <si>
    <t>Պարտադիր վճարներ 482300</t>
  </si>
  <si>
    <t>Այլ ծախսեր 486100</t>
  </si>
  <si>
    <t>Վարչական ծարքավորումներ 512200</t>
  </si>
  <si>
    <t>պարտադիր վճարներ  482300</t>
  </si>
  <si>
    <t xml:space="preserve">Այլ ծախսեր  486100 </t>
  </si>
  <si>
    <t>Վարչական սարքավորումներ  512200</t>
  </si>
  <si>
    <t>Պարտադիր վճարներ  482300</t>
  </si>
  <si>
    <t>Այլ ծախսեր  486100</t>
  </si>
  <si>
    <t>.</t>
  </si>
  <si>
    <t>Շենքերի և կառույցների ևնթացիկ նորոգում և պահպանում425100</t>
  </si>
  <si>
    <t>2022թ բյուջե (հազ. դրամ)</t>
  </si>
  <si>
    <t>Ալլ մեքենաներ չ սարքավորումներ 512900</t>
  </si>
  <si>
    <t>Աշխատողների աշխատավարձեր և հավելավճարներ 411100</t>
  </si>
  <si>
    <t>Գործառական դասակարգման</t>
  </si>
  <si>
    <t>Բաժին</t>
  </si>
  <si>
    <t xml:space="preserve">Խումբ </t>
  </si>
  <si>
    <t>Դաս</t>
  </si>
  <si>
    <t>Հանրային ֆինանսների և սեփականության ոլորտում հսշվեքննություն</t>
  </si>
  <si>
    <t>X</t>
  </si>
  <si>
    <t>Հաշվեքննիչ պալատի տեխնիկական հագեցվածութայն բարելավում</t>
  </si>
  <si>
    <t>Հավելված N 8. Բյուջետային ծրագրերի/միջոցառումների գծով ծախսերը՝ վարչատարածքային բաժանմամբ (ըստ մարզերի)</t>
  </si>
  <si>
    <t>2022թ. բյուջե (հազ. դրամ)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</si>
  <si>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</si>
  <si>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</si>
  <si>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</si>
  <si>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</si>
  <si>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</si>
  <si>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</si>
  <si>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</si>
  <si>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</si>
  <si>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</si>
  <si>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</si>
  <si>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</si>
  <si>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Հանրային ֆինանսների սեփականության ոլորտում հաշվեքննությաւն</t>
  </si>
  <si>
    <t>Հավելված N 10. Ամփոփ ֆինանսական պահանջներ ՄԺԾԾ ժամանակահատվածի համար</t>
  </si>
  <si>
    <t>(հազ. դրամ)</t>
  </si>
  <si>
    <t>Ծրագրի/միջոցառման անվանումը</t>
  </si>
  <si>
    <t>Գոյություն ունեցող պարտավորությունների  գծով հաշվարկված (ճշգրտված) ծախսերը    (հազ. դրամ)</t>
  </si>
  <si>
    <t>Ծախսային խնայողության գծով ամփոփ առաջարկը  (հազ. դրամ) (-)</t>
  </si>
  <si>
    <t>Նոր նախաձեռնություններ</t>
  </si>
  <si>
    <t>Միջոցառման գծով ամփոփ ծախսերը  (հազ. դրամ)</t>
  </si>
  <si>
    <t>(հազ. դրամ) (+)</t>
  </si>
  <si>
    <t>Ծրագիր</t>
  </si>
  <si>
    <t>Միջոցառում</t>
  </si>
  <si>
    <t>2020թ.</t>
  </si>
  <si>
    <t>2021թ.</t>
  </si>
  <si>
    <t>2022թ.</t>
  </si>
  <si>
    <t>Պարտադիր ծախսերին դասվող միջոցառումներ</t>
  </si>
  <si>
    <t>Հանրային ֆինանսների և սեփականության ոլորտում հաշվեքննություն</t>
  </si>
  <si>
    <t>Հաշվեքննիչ պալատի բնականոն գորշունեության ապահովում և հանրային ֆինանսների ու սեփականության ոլորտում օրենքով սահմանված կարգով հաշվեքննության իրականացմանն ուղղված միջողառումներ:</t>
  </si>
  <si>
    <t>Հայացողական ծախսերին դասվող այլ միջոցառումներ</t>
  </si>
  <si>
    <t>Հաշվեքննիչ պալատի տեխնիկական հագեցվածության բարելավում</t>
  </si>
  <si>
    <t xml:space="preserve">   (հազար դրամներով)</t>
  </si>
  <si>
    <t>3.2 Ծախսային խնայողությունների գծով առաջարկները (-) նշանով</t>
  </si>
  <si>
    <t>3.3 Նոր նախաձեռնությունների գծով ընդհանուր ծախսերը</t>
  </si>
  <si>
    <t>ՀՀ ՀԱՇՎԵՔՆՆԻՉ ՊԱԼԱՏ</t>
  </si>
  <si>
    <t>Շահառուների վերաբերյալ նշում</t>
  </si>
  <si>
    <t>*</t>
  </si>
  <si>
    <t>2023թ. բյուջե (հազ. դրամ)</t>
  </si>
  <si>
    <t>2023թ.</t>
  </si>
  <si>
    <t>Աղյուսակ 1.  Ծրագրերի և միջոցառումների գծով ամփոփ ֆինանսական պահանջներ 2021-2023 թթ համար</t>
  </si>
  <si>
    <t xml:space="preserve">2023թ. </t>
  </si>
  <si>
    <t>3. Ընդամենը հայտով ներկայացված ընդհանուր ծախսերը` 2021-2023 թթ. ՄԺԾԾ համար (տող 3.1 + տող 3.2 + տող 3.3.)</t>
  </si>
  <si>
    <t>4. Տարբերությունը ՀՀ 2020թ. պետական բյուջեի հա­մա­պատասխան ցուցանիշից (տող 3 - տող 2)</t>
  </si>
  <si>
    <t>2. &lt;&lt;ՀՀ 2020թ. պետական բյուջեի մասին&gt;&gt; ՀՀ օրենքով պետական մարմնի գծով սահ­ման­­ված ընդհանուր հատկացումները</t>
  </si>
  <si>
    <t>Պետ.բյուջեով ապարատի պահպանման համար 2019-2021թթ.ՄԺԾԾ հաստատված չէ:</t>
  </si>
  <si>
    <t>3.1 Գոյություն ունեցող ծախ­սա­յին պար­տավորությունների գնահատում 2021-2023 թթ. ՄԺԾԾ համար (առանց ծախսային խնայողությունների վերաբերյալ առաջարկների ներառման)</t>
  </si>
  <si>
    <t>2020թ փաստ. (հազ. դրամ)</t>
  </si>
  <si>
    <t>2021թ սպասվող (հազ. դրամ)</t>
  </si>
  <si>
    <t>2022թ բյուջե (հազ. դրամ</t>
  </si>
  <si>
    <t>2023թ բյուջե (հազ. դրամ)</t>
  </si>
  <si>
    <r>
      <t>Հավելված N 5.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</si>
  <si>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2024թ բյուջե (հազ. դրամ)</t>
  </si>
  <si>
    <t>2021թ. սպասվող (հազ. դրամ)</t>
  </si>
  <si>
    <t>2024թ. բյուջե (հազ. դրամ)</t>
  </si>
  <si>
    <t xml:space="preserve">2020թ. փաստացի ծախս </t>
  </si>
  <si>
    <t>2022-2023թթ. Հաստատված ՄԺԾԾ *</t>
  </si>
  <si>
    <t xml:space="preserve">ՀՀ 2021թ. Սպասվող </t>
  </si>
  <si>
    <t xml:space="preserve">2022թ. </t>
  </si>
  <si>
    <t>20223թ.</t>
  </si>
  <si>
    <t>2024թ.</t>
  </si>
  <si>
    <t>2022-2024թթ. ՄԺԾԾ Հայտ</t>
  </si>
  <si>
    <t>Աղյուսակ 2. Հայտով ներկայացված՝ 2022-2024թթ ընդհանուր ծախսերի համեմատությունը ՀՀ 2021թ. պետական բյուջեի և 2022-2024թթ. ՄԺԾԾ հետ</t>
  </si>
  <si>
    <t xml:space="preserve">1. Պետական մարմնի գծով 2022-2024ՄԺԾԾ-ով հաստատված և 2023թ. համար սահմանված ֆինանսավորման ընդհանուր կողմնորոշիչ  չափաքանակները </t>
  </si>
  <si>
    <t>5. Տարբերությունը 2022-2024 ՄԺԾԾ-ով համար սահմանված ֆինանսավորման կողմնորոշիչ  չափաքանակներից  (տող 3-տող 1)*</t>
  </si>
  <si>
    <t>Աշխատակազմի մասնագիտական զարգացման ծառայություննե4233</t>
  </si>
  <si>
    <t>2024 թ բյուջե (հազ. 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</si>
</sst>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#,##0.0;\(##,##0.0\);\-"/>
    <numFmt numFmtId="166" formatCode="#,##0.0"/>
  </numFmts>
  <fonts count="23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0"/>
      <color theme="1"/>
      <name val="GHEA Grapalat"/>
      <family val="3"/>
    </font>
    <font>
      <u/>
      <sz val="11"/>
      <color theme="10"/>
      <name val="Calibri"/>
      <family val="2"/>
      <scheme val="minor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8"/>
      <name val="GHEA Grapalat"/>
      <family val="2"/>
    </font>
    <font>
      <b/>
      <sz val="10"/>
      <color rgb="FFC00000"/>
      <name val="GHEA Grapalat"/>
      <family val="3"/>
    </font>
    <font>
      <sz val="11"/>
      <color rgb="FFC00000"/>
      <name val="Calibri"/>
      <family val="2"/>
      <charset val="1"/>
      <scheme val="minor"/>
    </font>
    <font>
      <sz val="11"/>
      <color rgb="FFC00000"/>
      <name val="Calibri"/>
      <family val="2"/>
      <scheme val="minor"/>
    </font>
    <font>
      <b/>
      <sz val="8"/>
      <color theme="1"/>
      <name val="GHEA Grapalat"/>
      <family val="3"/>
    </font>
    <font>
      <b/>
      <sz val="11"/>
      <color theme="1"/>
      <name val="GHEA Grapalat"/>
      <family val="3"/>
    </font>
    <font>
      <u/>
      <sz val="11"/>
      <color theme="1"/>
      <name val="Calibri"/>
      <family val="2"/>
      <scheme val="minor"/>
    </font>
    <font>
      <sz val="12"/>
      <color theme="1"/>
      <name val="Calibri"/>
      <family val="2"/>
      <charset val="1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165" fontId="15" fillId="0" borderId="0" applyFill="0" applyBorder="0" applyProtection="0">
      <alignment horizontal="right" vertical="top"/>
    </xf>
  </cellStyleXfs>
  <cellXfs count="178">
    <xf numFmtId="0" fontId="0" fillId="0" borderId="0" xfId="0"/>
    <xf numFmtId="0" fontId="1" fillId="0" borderId="0" xfId="0" applyFont="1" applyAlignment="1">
      <alignment vertical="center"/>
    </xf>
    <xf numFmtId="0" fontId="5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0" fillId="0" borderId="0" xfId="0" applyFont="1"/>
    <xf numFmtId="0" fontId="9" fillId="0" borderId="11" xfId="0" applyFont="1" applyBorder="1" applyAlignment="1">
      <alignment vertical="center" wrapText="1"/>
    </xf>
    <xf numFmtId="164" fontId="9" fillId="0" borderId="14" xfId="0" applyNumberFormat="1" applyFont="1" applyBorder="1" applyAlignment="1">
      <alignment vertical="center" wrapText="1"/>
    </xf>
    <xf numFmtId="164" fontId="9" fillId="0" borderId="6" xfId="0" applyNumberFormat="1" applyFont="1" applyBorder="1" applyAlignment="1">
      <alignment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wrapText="1"/>
    </xf>
    <xf numFmtId="0" fontId="12" fillId="0" borderId="0" xfId="0" applyFont="1" applyAlignment="1">
      <alignment horizontal="right" vertical="center" indent="15"/>
    </xf>
    <xf numFmtId="0" fontId="13" fillId="4" borderId="40" xfId="0" applyFont="1" applyFill="1" applyBorder="1" applyAlignment="1">
      <alignment horizontal="center" vertical="center" wrapText="1"/>
    </xf>
    <xf numFmtId="0" fontId="14" fillId="4" borderId="37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justify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justify" vertical="center" wrapText="1"/>
    </xf>
    <xf numFmtId="0" fontId="0" fillId="0" borderId="0" xfId="0" applyFont="1"/>
    <xf numFmtId="0" fontId="0" fillId="0" borderId="0" xfId="0" applyFont="1" applyAlignment="1"/>
    <xf numFmtId="164" fontId="9" fillId="0" borderId="6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9" fillId="0" borderId="10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164" fontId="0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horizontal="left"/>
    </xf>
    <xf numFmtId="164" fontId="0" fillId="0" borderId="0" xfId="0" applyNumberFormat="1" applyFont="1" applyAlignment="1">
      <alignment horizontal="center"/>
    </xf>
    <xf numFmtId="0" fontId="3" fillId="2" borderId="24" xfId="0" applyFont="1" applyFill="1" applyBorder="1" applyAlignment="1">
      <alignment horizontal="center" vertical="center" wrapText="1"/>
    </xf>
    <xf numFmtId="1" fontId="6" fillId="0" borderId="24" xfId="0" applyNumberFormat="1" applyFont="1" applyFill="1" applyBorder="1" applyAlignment="1">
      <alignment horizontal="center" vertical="top" wrapText="1"/>
    </xf>
    <xf numFmtId="164" fontId="6" fillId="0" borderId="24" xfId="0" applyNumberFormat="1" applyFont="1" applyFill="1" applyBorder="1" applyAlignment="1">
      <alignment horizontal="center" vertical="top" wrapText="1"/>
    </xf>
    <xf numFmtId="164" fontId="6" fillId="2" borderId="24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164" fontId="6" fillId="0" borderId="24" xfId="0" applyNumberFormat="1" applyFont="1" applyFill="1" applyBorder="1" applyAlignment="1">
      <alignment horizontal="left" vertical="top" wrapText="1"/>
    </xf>
    <xf numFmtId="164" fontId="9" fillId="3" borderId="24" xfId="0" applyNumberFormat="1" applyFont="1" applyFill="1" applyBorder="1" applyAlignment="1">
      <alignment horizontal="center"/>
    </xf>
    <xf numFmtId="164" fontId="0" fillId="0" borderId="24" xfId="0" applyNumberFormat="1" applyFont="1" applyBorder="1" applyAlignment="1">
      <alignment horizontal="center"/>
    </xf>
    <xf numFmtId="1" fontId="6" fillId="0" borderId="24" xfId="0" applyNumberFormat="1" applyFont="1" applyFill="1" applyBorder="1" applyAlignment="1">
      <alignment horizontal="left" vertical="top" wrapText="1"/>
    </xf>
    <xf numFmtId="164" fontId="16" fillId="0" borderId="24" xfId="0" applyNumberFormat="1" applyFont="1" applyFill="1" applyBorder="1" applyAlignment="1">
      <alignment horizontal="center" vertical="top" wrapText="1"/>
    </xf>
    <xf numFmtId="164" fontId="17" fillId="0" borderId="24" xfId="0" applyNumberFormat="1" applyFont="1" applyFill="1" applyBorder="1" applyAlignment="1">
      <alignment horizontal="center"/>
    </xf>
    <xf numFmtId="164" fontId="18" fillId="0" borderId="24" xfId="0" applyNumberFormat="1" applyFont="1" applyBorder="1" applyAlignment="1">
      <alignment horizontal="center"/>
    </xf>
    <xf numFmtId="164" fontId="6" fillId="3" borderId="24" xfId="2" applyNumberFormat="1" applyFont="1" applyFill="1" applyBorder="1" applyAlignment="1">
      <alignment horizontal="center" vertical="top"/>
    </xf>
    <xf numFmtId="4" fontId="2" fillId="0" borderId="30" xfId="0" applyNumberFormat="1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4" xfId="0" applyFont="1" applyFill="1" applyBorder="1" applyAlignment="1">
      <alignment horizontal="center" vertical="center" textRotation="90" wrapText="1"/>
    </xf>
    <xf numFmtId="0" fontId="3" fillId="2" borderId="45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42" xfId="0" applyFont="1" applyFill="1" applyBorder="1" applyAlignment="1">
      <alignment horizontal="center" vertical="center" textRotation="90" wrapText="1"/>
    </xf>
    <xf numFmtId="0" fontId="4" fillId="2" borderId="43" xfId="0" applyFont="1" applyFill="1" applyBorder="1" applyAlignment="1">
      <alignment horizontal="center" vertical="center" textRotation="90" wrapText="1"/>
    </xf>
    <xf numFmtId="0" fontId="8" fillId="0" borderId="1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2" borderId="22" xfId="0" applyFont="1" applyFill="1" applyBorder="1" applyAlignment="1">
      <alignment horizontal="center" vertical="center" textRotation="90" wrapText="1"/>
    </xf>
    <xf numFmtId="0" fontId="3" fillId="2" borderId="23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164" fontId="3" fillId="2" borderId="2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2" borderId="24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10" fillId="2" borderId="2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3" fillId="3" borderId="0" xfId="0" applyNumberFormat="1" applyFont="1" applyFill="1" applyAlignment="1">
      <alignment horizontal="center"/>
    </xf>
    <xf numFmtId="164" fontId="3" fillId="3" borderId="0" xfId="0" applyNumberFormat="1" applyFont="1" applyFill="1" applyAlignment="1">
      <alignment horizontal="center"/>
    </xf>
    <xf numFmtId="164" fontId="3" fillId="3" borderId="0" xfId="0" applyNumberFormat="1" applyFont="1" applyFill="1" applyAlignment="1">
      <alignment horizontal="left"/>
    </xf>
    <xf numFmtId="1" fontId="14" fillId="0" borderId="0" xfId="0" applyNumberFormat="1" applyFont="1" applyFill="1" applyBorder="1" applyAlignment="1"/>
    <xf numFmtId="164" fontId="19" fillId="3" borderId="0" xfId="0" applyNumberFormat="1" applyFont="1" applyFill="1" applyAlignment="1">
      <alignment horizontal="center" vertical="center"/>
    </xf>
    <xf numFmtId="1" fontId="19" fillId="3" borderId="0" xfId="0" applyNumberFormat="1" applyFont="1" applyFill="1" applyAlignment="1">
      <alignment horizontal="center"/>
    </xf>
    <xf numFmtId="1" fontId="19" fillId="5" borderId="41" xfId="0" applyNumberFormat="1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 vertical="center" wrapText="1"/>
    </xf>
    <xf numFmtId="0" fontId="20" fillId="6" borderId="24" xfId="0" applyFont="1" applyFill="1" applyBorder="1" applyAlignment="1">
      <alignment horizontal="center"/>
    </xf>
    <xf numFmtId="164" fontId="3" fillId="7" borderId="42" xfId="0" applyNumberFormat="1" applyFont="1" applyFill="1" applyBorder="1" applyAlignment="1">
      <alignment horizontal="center"/>
    </xf>
    <xf numFmtId="0" fontId="14" fillId="6" borderId="24" xfId="0" applyFont="1" applyFill="1" applyBorder="1" applyAlignment="1">
      <alignment horizontal="center" vertical="center" wrapText="1"/>
    </xf>
    <xf numFmtId="164" fontId="3" fillId="7" borderId="43" xfId="0" applyNumberFormat="1" applyFont="1" applyFill="1" applyBorder="1" applyAlignment="1">
      <alignment horizontal="center"/>
    </xf>
    <xf numFmtId="1" fontId="6" fillId="8" borderId="24" xfId="0" applyNumberFormat="1" applyFont="1" applyFill="1" applyBorder="1" applyAlignment="1">
      <alignment horizontal="center" vertical="top" wrapText="1"/>
    </xf>
    <xf numFmtId="164" fontId="6" fillId="8" borderId="24" xfId="0" applyNumberFormat="1" applyFont="1" applyFill="1" applyBorder="1" applyAlignment="1">
      <alignment horizontal="center" vertical="top" wrapText="1"/>
    </xf>
    <xf numFmtId="164" fontId="6" fillId="8" borderId="24" xfId="2" applyNumberFormat="1" applyFont="1" applyFill="1" applyBorder="1" applyAlignment="1">
      <alignment horizontal="center" vertical="top"/>
    </xf>
    <xf numFmtId="164" fontId="6" fillId="8" borderId="24" xfId="0" applyNumberFormat="1" applyFont="1" applyFill="1" applyBorder="1" applyAlignment="1">
      <alignment horizontal="left" vertical="top" wrapText="1"/>
    </xf>
    <xf numFmtId="1" fontId="6" fillId="3" borderId="24" xfId="0" applyNumberFormat="1" applyFont="1" applyFill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164" fontId="6" fillId="3" borderId="24" xfId="0" applyNumberFormat="1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166" fontId="6" fillId="3" borderId="2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2" borderId="26" xfId="0" applyFont="1" applyFill="1" applyBorder="1" applyAlignment="1">
      <alignment horizontal="center" vertical="center" wrapText="1"/>
    </xf>
    <xf numFmtId="0" fontId="21" fillId="2" borderId="21" xfId="1" applyFont="1" applyFill="1" applyBorder="1" applyAlignment="1">
      <alignment horizontal="center" vertical="center" wrapText="1"/>
    </xf>
    <xf numFmtId="0" fontId="21" fillId="2" borderId="25" xfId="1" applyFont="1" applyFill="1" applyBorder="1" applyAlignment="1">
      <alignment horizontal="center" vertical="center" wrapText="1"/>
    </xf>
    <xf numFmtId="0" fontId="21" fillId="2" borderId="26" xfId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21" fillId="2" borderId="27" xfId="1" applyFont="1" applyFill="1" applyBorder="1" applyAlignment="1">
      <alignment horizontal="center" vertical="center" wrapText="1"/>
    </xf>
    <xf numFmtId="0" fontId="21" fillId="2" borderId="29" xfId="1" applyFont="1" applyFill="1" applyBorder="1" applyAlignment="1">
      <alignment horizontal="center" vertical="center" wrapText="1"/>
    </xf>
    <xf numFmtId="0" fontId="21" fillId="2" borderId="30" xfId="1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vertical="center" wrapText="1"/>
    </xf>
    <xf numFmtId="0" fontId="8" fillId="0" borderId="34" xfId="0" applyFont="1" applyBorder="1" applyAlignment="1">
      <alignment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22" fillId="0" borderId="0" xfId="0" applyFont="1"/>
    <xf numFmtId="0" fontId="8" fillId="0" borderId="18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38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vertical="center" wrapText="1"/>
    </xf>
    <xf numFmtId="0" fontId="3" fillId="2" borderId="39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3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9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/>
    </xf>
    <xf numFmtId="0" fontId="3" fillId="0" borderId="0" xfId="0" applyFont="1"/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9" fillId="2" borderId="24" xfId="0" applyFont="1" applyFill="1" applyBorder="1" applyAlignment="1">
      <alignment horizontal="center" vertical="center" wrapText="1"/>
    </xf>
    <xf numFmtId="0" fontId="19" fillId="2" borderId="24" xfId="0" applyFont="1" applyFill="1" applyBorder="1" applyAlignment="1">
      <alignment vertical="center" textRotation="90" wrapText="1"/>
    </xf>
    <xf numFmtId="164" fontId="19" fillId="0" borderId="24" xfId="0" applyNumberFormat="1" applyFont="1" applyFill="1" applyBorder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21" fillId="2" borderId="15" xfId="1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21" fillId="2" borderId="11" xfId="1" applyFont="1" applyFill="1" applyBorder="1" applyAlignment="1">
      <alignment horizontal="center" vertical="center" textRotation="90" wrapText="1"/>
    </xf>
    <xf numFmtId="0" fontId="4" fillId="2" borderId="20" xfId="0" applyFont="1" applyFill="1" applyBorder="1" applyAlignment="1">
      <alignment horizontal="center" vertical="center" textRotation="90" wrapText="1"/>
    </xf>
    <xf numFmtId="0" fontId="21" fillId="0" borderId="0" xfId="1" applyFont="1" applyAlignment="1">
      <alignment horizontal="justify" vertical="center"/>
    </xf>
  </cellXfs>
  <cellStyles count="3">
    <cellStyle name="Hyperlink" xfId="1" builtinId="8"/>
    <cellStyle name="Normal" xfId="0" builtinId="0"/>
    <cellStyle name="SN_b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11"/>
  <sheetViews>
    <sheetView tabSelected="1" zoomScaleNormal="100" workbookViewId="0">
      <selection sqref="A1:XFD1048576"/>
    </sheetView>
  </sheetViews>
  <sheetFormatPr defaultRowHeight="15" x14ac:dyDescent="0.25"/>
  <cols>
    <col min="1" max="1" width="12.5703125" style="28" customWidth="1"/>
    <col min="2" max="2" width="9.140625" style="28"/>
    <col min="3" max="3" width="27.140625" style="28" customWidth="1"/>
    <col min="4" max="4" width="10" style="28" bestFit="1" customWidth="1"/>
    <col min="5" max="5" width="9.140625" style="28"/>
    <col min="6" max="6" width="9.5703125" style="28" bestFit="1" customWidth="1"/>
    <col min="7" max="27" width="9.140625" style="28"/>
    <col min="28" max="29" width="10.7109375" style="28" customWidth="1"/>
    <col min="30" max="30" width="9.140625" style="28" customWidth="1"/>
    <col min="31" max="45" width="9.140625" style="28"/>
    <col min="46" max="50" width="8.5703125" style="28" customWidth="1"/>
    <col min="51" max="52" width="12.140625" style="29" customWidth="1"/>
    <col min="53" max="72" width="9.140625" style="28"/>
    <col min="73" max="73" width="9.28515625" style="28" customWidth="1"/>
    <col min="74" max="75" width="10.140625" style="28" customWidth="1"/>
    <col min="76" max="96" width="9.140625" style="28"/>
    <col min="97" max="97" width="10.5703125" style="28" customWidth="1"/>
    <col min="98" max="98" width="11.140625" style="28" customWidth="1"/>
    <col min="99" max="119" width="9.140625" style="28"/>
    <col min="120" max="120" width="9.140625" style="28" hidden="1" customWidth="1"/>
    <col min="121" max="16384" width="9.140625" style="28"/>
  </cols>
  <sheetData>
    <row r="1" spans="1:120" ht="18" thickBot="1" x14ac:dyDescent="0.3">
      <c r="A1" s="1" t="s">
        <v>0</v>
      </c>
    </row>
    <row r="2" spans="1:120" ht="15.75" thickBot="1" x14ac:dyDescent="0.3">
      <c r="A2" s="81" t="s">
        <v>1</v>
      </c>
      <c r="B2" s="82"/>
      <c r="C2" s="87" t="s">
        <v>2</v>
      </c>
      <c r="D2" s="170" t="s">
        <v>98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6" t="s">
        <v>99</v>
      </c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6" t="s">
        <v>100</v>
      </c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3"/>
      <c r="BV2" s="66" t="s">
        <v>101</v>
      </c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3"/>
      <c r="CT2" s="60" t="s">
        <v>117</v>
      </c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2"/>
      <c r="DP2" s="63"/>
    </row>
    <row r="3" spans="1:120" ht="59.25" customHeight="1" x14ac:dyDescent="0.25">
      <c r="A3" s="83"/>
      <c r="B3" s="84"/>
      <c r="C3" s="88"/>
      <c r="D3" s="171" t="s">
        <v>3</v>
      </c>
      <c r="E3" s="172" t="s">
        <v>4</v>
      </c>
      <c r="F3" s="69" t="s">
        <v>11</v>
      </c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77" t="s">
        <v>3</v>
      </c>
      <c r="AC3" s="173" t="s">
        <v>11</v>
      </c>
      <c r="AD3" s="56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77" t="s">
        <v>3</v>
      </c>
      <c r="AZ3" s="64" t="s">
        <v>43</v>
      </c>
      <c r="BA3" s="56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79" t="s">
        <v>33</v>
      </c>
      <c r="BV3" s="77" t="s">
        <v>3</v>
      </c>
      <c r="BW3" s="64" t="s">
        <v>43</v>
      </c>
      <c r="BX3" s="69" t="s">
        <v>14</v>
      </c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67" t="s">
        <v>3</v>
      </c>
      <c r="CT3" s="69" t="s">
        <v>11</v>
      </c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71" t="s">
        <v>36</v>
      </c>
    </row>
    <row r="4" spans="1:120" ht="369" customHeight="1" thickBot="1" x14ac:dyDescent="0.3">
      <c r="A4" s="85"/>
      <c r="B4" s="86"/>
      <c r="C4" s="89"/>
      <c r="D4" s="174"/>
      <c r="E4" s="175"/>
      <c r="F4" s="70"/>
      <c r="G4" s="58" t="s">
        <v>14</v>
      </c>
      <c r="H4" s="58" t="s">
        <v>12</v>
      </c>
      <c r="I4" s="58" t="s">
        <v>13</v>
      </c>
      <c r="J4" s="58" t="s">
        <v>15</v>
      </c>
      <c r="K4" s="58" t="s">
        <v>16</v>
      </c>
      <c r="L4" s="58" t="s">
        <v>17</v>
      </c>
      <c r="M4" s="58" t="s">
        <v>18</v>
      </c>
      <c r="N4" s="58" t="s">
        <v>19</v>
      </c>
      <c r="O4" s="58" t="s">
        <v>20</v>
      </c>
      <c r="P4" s="58" t="s">
        <v>21</v>
      </c>
      <c r="Q4" s="58" t="s">
        <v>22</v>
      </c>
      <c r="R4" s="58" t="s">
        <v>23</v>
      </c>
      <c r="S4" s="58" t="s">
        <v>24</v>
      </c>
      <c r="T4" s="58" t="s">
        <v>40</v>
      </c>
      <c r="U4" s="58" t="s">
        <v>25</v>
      </c>
      <c r="V4" s="58" t="s">
        <v>26</v>
      </c>
      <c r="W4" s="58" t="s">
        <v>27</v>
      </c>
      <c r="X4" s="58" t="s">
        <v>28</v>
      </c>
      <c r="Y4" s="58" t="s">
        <v>37</v>
      </c>
      <c r="Z4" s="58" t="s">
        <v>32</v>
      </c>
      <c r="AA4" s="58" t="s">
        <v>36</v>
      </c>
      <c r="AB4" s="78"/>
      <c r="AC4" s="176"/>
      <c r="AD4" s="58" t="s">
        <v>14</v>
      </c>
      <c r="AE4" s="58" t="s">
        <v>12</v>
      </c>
      <c r="AF4" s="58" t="s">
        <v>13</v>
      </c>
      <c r="AG4" s="58" t="s">
        <v>15</v>
      </c>
      <c r="AH4" s="58" t="s">
        <v>16</v>
      </c>
      <c r="AI4" s="58" t="s">
        <v>17</v>
      </c>
      <c r="AJ4" s="58" t="s">
        <v>18</v>
      </c>
      <c r="AK4" s="58" t="s">
        <v>19</v>
      </c>
      <c r="AL4" s="58" t="s">
        <v>20</v>
      </c>
      <c r="AM4" s="58" t="s">
        <v>21</v>
      </c>
      <c r="AN4" s="58" t="s">
        <v>22</v>
      </c>
      <c r="AO4" s="58" t="s">
        <v>23</v>
      </c>
      <c r="AP4" s="58" t="s">
        <v>24</v>
      </c>
      <c r="AQ4" s="58" t="s">
        <v>25</v>
      </c>
      <c r="AR4" s="58" t="s">
        <v>26</v>
      </c>
      <c r="AS4" s="58" t="s">
        <v>27</v>
      </c>
      <c r="AT4" s="58" t="s">
        <v>28</v>
      </c>
      <c r="AU4" s="58" t="s">
        <v>31</v>
      </c>
      <c r="AV4" s="58" t="s">
        <v>32</v>
      </c>
      <c r="AW4" s="58" t="s">
        <v>33</v>
      </c>
      <c r="AX4" s="58" t="s">
        <v>42</v>
      </c>
      <c r="AY4" s="78"/>
      <c r="AZ4" s="65"/>
      <c r="BA4" s="58" t="s">
        <v>14</v>
      </c>
      <c r="BB4" s="58" t="s">
        <v>12</v>
      </c>
      <c r="BC4" s="58" t="s">
        <v>13</v>
      </c>
      <c r="BD4" s="58" t="s">
        <v>15</v>
      </c>
      <c r="BE4" s="58" t="s">
        <v>16</v>
      </c>
      <c r="BF4" s="58" t="s">
        <v>17</v>
      </c>
      <c r="BG4" s="58" t="s">
        <v>18</v>
      </c>
      <c r="BH4" s="58" t="s">
        <v>19</v>
      </c>
      <c r="BI4" s="58" t="s">
        <v>20</v>
      </c>
      <c r="BJ4" s="58" t="s">
        <v>116</v>
      </c>
      <c r="BK4" s="58" t="s">
        <v>21</v>
      </c>
      <c r="BL4" s="58" t="s">
        <v>22</v>
      </c>
      <c r="BM4" s="58" t="s">
        <v>23</v>
      </c>
      <c r="BN4" s="58" t="s">
        <v>24</v>
      </c>
      <c r="BO4" s="58" t="s">
        <v>25</v>
      </c>
      <c r="BP4" s="58" t="s">
        <v>26</v>
      </c>
      <c r="BQ4" s="58" t="s">
        <v>27</v>
      </c>
      <c r="BR4" s="58" t="s">
        <v>28</v>
      </c>
      <c r="BS4" s="58" t="s">
        <v>34</v>
      </c>
      <c r="BT4" s="58" t="s">
        <v>32</v>
      </c>
      <c r="BU4" s="80"/>
      <c r="BV4" s="78"/>
      <c r="BW4" s="65"/>
      <c r="BX4" s="70"/>
      <c r="BY4" s="58" t="s">
        <v>12</v>
      </c>
      <c r="BZ4" s="58" t="s">
        <v>13</v>
      </c>
      <c r="CA4" s="58" t="s">
        <v>15</v>
      </c>
      <c r="CB4" s="58" t="s">
        <v>16</v>
      </c>
      <c r="CC4" s="58" t="s">
        <v>17</v>
      </c>
      <c r="CD4" s="58" t="s">
        <v>18</v>
      </c>
      <c r="CE4" s="58" t="s">
        <v>19</v>
      </c>
      <c r="CF4" s="58" t="s">
        <v>20</v>
      </c>
      <c r="CG4" s="58" t="s">
        <v>116</v>
      </c>
      <c r="CH4" s="58" t="s">
        <v>21</v>
      </c>
      <c r="CI4" s="58" t="s">
        <v>22</v>
      </c>
      <c r="CJ4" s="58" t="s">
        <v>23</v>
      </c>
      <c r="CK4" s="58" t="s">
        <v>24</v>
      </c>
      <c r="CL4" s="58" t="s">
        <v>25</v>
      </c>
      <c r="CM4" s="58" t="s">
        <v>26</v>
      </c>
      <c r="CN4" s="58" t="s">
        <v>27</v>
      </c>
      <c r="CO4" s="58" t="s">
        <v>28</v>
      </c>
      <c r="CP4" s="58" t="s">
        <v>31</v>
      </c>
      <c r="CQ4" s="58" t="s">
        <v>35</v>
      </c>
      <c r="CR4" s="58" t="s">
        <v>36</v>
      </c>
      <c r="CS4" s="68"/>
      <c r="CT4" s="70"/>
      <c r="CU4" s="58" t="s">
        <v>14</v>
      </c>
      <c r="CV4" s="58" t="s">
        <v>12</v>
      </c>
      <c r="CW4" s="58" t="s">
        <v>13</v>
      </c>
      <c r="CX4" s="58" t="s">
        <v>15</v>
      </c>
      <c r="CY4" s="58" t="s">
        <v>16</v>
      </c>
      <c r="CZ4" s="58" t="s">
        <v>17</v>
      </c>
      <c r="DA4" s="58" t="s">
        <v>18</v>
      </c>
      <c r="DB4" s="58" t="s">
        <v>19</v>
      </c>
      <c r="DC4" s="58" t="s">
        <v>20</v>
      </c>
      <c r="DD4" s="58" t="s">
        <v>116</v>
      </c>
      <c r="DE4" s="58" t="s">
        <v>21</v>
      </c>
      <c r="DF4" s="58" t="s">
        <v>22</v>
      </c>
      <c r="DG4" s="58" t="s">
        <v>23</v>
      </c>
      <c r="DH4" s="58" t="s">
        <v>24</v>
      </c>
      <c r="DI4" s="58" t="s">
        <v>25</v>
      </c>
      <c r="DJ4" s="58" t="s">
        <v>26</v>
      </c>
      <c r="DK4" s="58" t="s">
        <v>27</v>
      </c>
      <c r="DL4" s="58" t="s">
        <v>28</v>
      </c>
      <c r="DM4" s="58" t="s">
        <v>37</v>
      </c>
      <c r="DN4" s="58" t="s">
        <v>38</v>
      </c>
      <c r="DO4" s="72"/>
    </row>
    <row r="5" spans="1:120" ht="87" thickBot="1" x14ac:dyDescent="0.3">
      <c r="A5" s="73">
        <v>1161</v>
      </c>
      <c r="B5" s="74"/>
      <c r="C5" s="9" t="s">
        <v>5</v>
      </c>
      <c r="D5" s="16">
        <f>SUM(D7:D10)</f>
        <v>1068003.1099999999</v>
      </c>
      <c r="E5" s="16">
        <f t="shared" ref="E5:AA5" si="0">SUM(E7:E10)</f>
        <v>0</v>
      </c>
      <c r="F5" s="16">
        <f t="shared" si="0"/>
        <v>732949.1</v>
      </c>
      <c r="G5" s="16">
        <f t="shared" si="0"/>
        <v>185848.1</v>
      </c>
      <c r="H5" s="16">
        <f t="shared" si="0"/>
        <v>45257.5</v>
      </c>
      <c r="I5" s="16">
        <f t="shared" si="0"/>
        <v>1647.3</v>
      </c>
      <c r="J5" s="16">
        <f t="shared" si="0"/>
        <v>5338.9</v>
      </c>
      <c r="K5" s="16">
        <f t="shared" si="0"/>
        <v>354</v>
      </c>
      <c r="L5" s="16">
        <f t="shared" si="0"/>
        <v>33086.699999999997</v>
      </c>
      <c r="M5" s="16">
        <f t="shared" si="0"/>
        <v>2276</v>
      </c>
      <c r="N5" s="16">
        <f t="shared" si="0"/>
        <v>0</v>
      </c>
      <c r="O5" s="16">
        <f t="shared" si="0"/>
        <v>4669.7</v>
      </c>
      <c r="P5" s="16">
        <f t="shared" si="0"/>
        <v>431.5</v>
      </c>
      <c r="Q5" s="16">
        <f t="shared" si="0"/>
        <v>50</v>
      </c>
      <c r="R5" s="16">
        <f t="shared" si="0"/>
        <v>184.5</v>
      </c>
      <c r="S5" s="16">
        <f t="shared" si="0"/>
        <v>420</v>
      </c>
      <c r="T5" s="16">
        <f t="shared" si="0"/>
        <v>0</v>
      </c>
      <c r="U5" s="16">
        <f t="shared" si="0"/>
        <v>2426.1</v>
      </c>
      <c r="V5" s="16">
        <f t="shared" si="0"/>
        <v>1618</v>
      </c>
      <c r="W5" s="16">
        <f t="shared" si="0"/>
        <v>6677.21</v>
      </c>
      <c r="X5" s="16">
        <f t="shared" si="0"/>
        <v>2229.8000000000002</v>
      </c>
      <c r="Y5" s="16">
        <f t="shared" si="0"/>
        <v>109.8</v>
      </c>
      <c r="Z5" s="16">
        <f>SUM(Z7:Z10)</f>
        <v>36431.9</v>
      </c>
      <c r="AA5" s="16">
        <f t="shared" si="0"/>
        <v>5997</v>
      </c>
      <c r="AB5" s="16">
        <f>AB7+AB8+AB9</f>
        <v>1127992.7999999998</v>
      </c>
      <c r="AC5" s="16">
        <f>AC7</f>
        <v>718602.7</v>
      </c>
      <c r="AD5" s="30">
        <f t="shared" ref="AD5:AU5" si="1">SUM(AD7:AD10)</f>
        <v>198049.8</v>
      </c>
      <c r="AE5" s="30">
        <f t="shared" si="1"/>
        <v>45566.7</v>
      </c>
      <c r="AF5" s="30">
        <f t="shared" si="1"/>
        <v>3502.2</v>
      </c>
      <c r="AG5" s="30">
        <f t="shared" si="1"/>
        <v>8017.7</v>
      </c>
      <c r="AH5" s="30">
        <f t="shared" si="1"/>
        <v>400</v>
      </c>
      <c r="AI5" s="30">
        <f t="shared" si="1"/>
        <v>33086.699999999997</v>
      </c>
      <c r="AJ5" s="16">
        <v>19869.5</v>
      </c>
      <c r="AK5" s="16">
        <v>56160.3</v>
      </c>
      <c r="AL5" s="30">
        <v>4767.8</v>
      </c>
      <c r="AM5" s="30">
        <v>630</v>
      </c>
      <c r="AN5" s="30">
        <f t="shared" si="1"/>
        <v>948</v>
      </c>
      <c r="AO5" s="30">
        <f t="shared" si="1"/>
        <v>1500</v>
      </c>
      <c r="AP5" s="30">
        <f t="shared" si="1"/>
        <v>970</v>
      </c>
      <c r="AQ5" s="30">
        <f t="shared" si="1"/>
        <v>2590</v>
      </c>
      <c r="AR5" s="30">
        <f t="shared" si="1"/>
        <v>4075</v>
      </c>
      <c r="AS5" s="30">
        <f t="shared" si="1"/>
        <v>9500</v>
      </c>
      <c r="AT5" s="30">
        <f t="shared" si="1"/>
        <v>1221.7</v>
      </c>
      <c r="AU5" s="30">
        <f t="shared" si="1"/>
        <v>110</v>
      </c>
      <c r="AV5" s="30">
        <f>AV8</f>
        <v>18234.7</v>
      </c>
      <c r="AW5" s="30">
        <f>AW9</f>
        <v>0</v>
      </c>
      <c r="AX5" s="30">
        <f>AX9</f>
        <v>0</v>
      </c>
      <c r="AY5" s="30">
        <f>SUM(AY7:AY10)</f>
        <v>1078151.5</v>
      </c>
      <c r="AZ5" s="30">
        <f>AZ7</f>
        <v>711924.7</v>
      </c>
      <c r="BA5" s="30">
        <f t="shared" ref="BA5:BS5" si="2">BA7</f>
        <v>176728</v>
      </c>
      <c r="BB5" s="30">
        <f t="shared" si="2"/>
        <v>45240.7</v>
      </c>
      <c r="BC5" s="30">
        <f t="shared" si="2"/>
        <v>3502.2</v>
      </c>
      <c r="BD5" s="30">
        <f t="shared" si="2"/>
        <v>6408.1</v>
      </c>
      <c r="BE5" s="30">
        <f t="shared" si="2"/>
        <v>400</v>
      </c>
      <c r="BF5" s="30">
        <f t="shared" si="2"/>
        <v>33086.699999999997</v>
      </c>
      <c r="BG5" s="30">
        <f t="shared" si="2"/>
        <v>15869.5</v>
      </c>
      <c r="BH5" s="30">
        <f t="shared" si="2"/>
        <v>41160.300000000003</v>
      </c>
      <c r="BI5" s="30">
        <f t="shared" si="2"/>
        <v>4567.8</v>
      </c>
      <c r="BJ5" s="30">
        <f t="shared" si="2"/>
        <v>553.4</v>
      </c>
      <c r="BK5" s="30">
        <f t="shared" si="2"/>
        <v>680</v>
      </c>
      <c r="BL5" s="30">
        <f t="shared" si="2"/>
        <v>948</v>
      </c>
      <c r="BM5" s="30">
        <f t="shared" si="2"/>
        <v>1500</v>
      </c>
      <c r="BN5" s="30">
        <f t="shared" si="2"/>
        <v>420</v>
      </c>
      <c r="BO5" s="30">
        <f t="shared" si="2"/>
        <v>2590</v>
      </c>
      <c r="BP5" s="30">
        <f t="shared" si="2"/>
        <v>4075</v>
      </c>
      <c r="BQ5" s="30">
        <f t="shared" si="2"/>
        <v>9500</v>
      </c>
      <c r="BR5" s="30">
        <f t="shared" si="2"/>
        <v>1212.0999999999999</v>
      </c>
      <c r="BS5" s="30">
        <f t="shared" si="2"/>
        <v>110</v>
      </c>
      <c r="BT5" s="30">
        <f>BT8</f>
        <v>17675</v>
      </c>
      <c r="BU5" s="16">
        <f>BU9</f>
        <v>0</v>
      </c>
      <c r="BV5" s="16">
        <f>SUM(BU7:BV9)</f>
        <v>1114282.5999999999</v>
      </c>
      <c r="BW5" s="30">
        <v>718426.3</v>
      </c>
      <c r="BX5" s="30">
        <v>203152.1</v>
      </c>
      <c r="BY5" s="30">
        <v>44364.2</v>
      </c>
      <c r="BZ5" s="30">
        <v>3501.9</v>
      </c>
      <c r="CA5" s="30">
        <v>8017.7</v>
      </c>
      <c r="CB5" s="30">
        <v>400</v>
      </c>
      <c r="CC5" s="30">
        <v>33086.699999999997</v>
      </c>
      <c r="CD5" s="30">
        <v>28574</v>
      </c>
      <c r="CE5" s="30">
        <v>75997.600000000006</v>
      </c>
      <c r="CF5" s="30">
        <v>4767.8</v>
      </c>
      <c r="CG5" s="30">
        <v>4767.8</v>
      </c>
      <c r="CH5" s="30">
        <f t="shared" ref="CH5" si="3">SUM(CH7:CH10)</f>
        <v>680</v>
      </c>
      <c r="CI5" s="30">
        <v>948</v>
      </c>
      <c r="CJ5" s="30">
        <v>1500</v>
      </c>
      <c r="CK5" s="30">
        <f>CK7</f>
        <v>420</v>
      </c>
      <c r="CL5" s="30">
        <f>CL7</f>
        <v>2590</v>
      </c>
      <c r="CM5" s="30">
        <v>5337.5</v>
      </c>
      <c r="CN5" s="30">
        <v>9500</v>
      </c>
      <c r="CO5" s="30">
        <v>1055.7</v>
      </c>
      <c r="CP5" s="30">
        <v>110</v>
      </c>
      <c r="CQ5" s="30">
        <f>CQ8</f>
        <v>17982</v>
      </c>
      <c r="CR5" s="16">
        <f>CR9</f>
        <v>0</v>
      </c>
      <c r="CS5" s="30">
        <f>SUM(CT5:DO5)</f>
        <v>1114382.5999999999</v>
      </c>
      <c r="CT5" s="30">
        <f>CT7</f>
        <v>721118.6</v>
      </c>
      <c r="CU5" s="30">
        <f t="shared" ref="CU5:DM5" si="4">CU7</f>
        <v>198023.5</v>
      </c>
      <c r="CV5" s="30">
        <f t="shared" si="4"/>
        <v>45927.3</v>
      </c>
      <c r="CW5" s="30">
        <f t="shared" si="4"/>
        <v>3502.2</v>
      </c>
      <c r="CX5" s="30">
        <f t="shared" si="4"/>
        <v>6408.1</v>
      </c>
      <c r="CY5" s="30">
        <f t="shared" si="4"/>
        <v>400</v>
      </c>
      <c r="CZ5" s="30">
        <f t="shared" si="4"/>
        <v>33086.699999999997</v>
      </c>
      <c r="DA5" s="30">
        <f t="shared" si="4"/>
        <v>19869.5</v>
      </c>
      <c r="DB5" s="30">
        <f t="shared" si="4"/>
        <v>41922.5</v>
      </c>
      <c r="DC5" s="30">
        <f t="shared" si="4"/>
        <v>4567.8</v>
      </c>
      <c r="DD5" s="30">
        <f t="shared" si="4"/>
        <v>553.4</v>
      </c>
      <c r="DE5" s="30">
        <f t="shared" si="4"/>
        <v>680</v>
      </c>
      <c r="DF5" s="30">
        <f t="shared" si="4"/>
        <v>948</v>
      </c>
      <c r="DG5" s="30">
        <f t="shared" si="4"/>
        <v>1500</v>
      </c>
      <c r="DH5" s="30">
        <f t="shared" si="4"/>
        <v>420</v>
      </c>
      <c r="DI5" s="30">
        <f t="shared" si="4"/>
        <v>2590</v>
      </c>
      <c r="DJ5" s="30">
        <f t="shared" si="4"/>
        <v>4075</v>
      </c>
      <c r="DK5" s="30">
        <f t="shared" si="4"/>
        <v>9500</v>
      </c>
      <c r="DL5" s="30">
        <f t="shared" si="4"/>
        <v>1212.0999999999999</v>
      </c>
      <c r="DM5" s="30">
        <f t="shared" si="4"/>
        <v>110</v>
      </c>
      <c r="DN5" s="31">
        <f>DN8</f>
        <v>17967.900000000001</v>
      </c>
      <c r="DO5" s="16">
        <f>DO9</f>
        <v>0</v>
      </c>
    </row>
    <row r="6" spans="1:120" ht="39" thickBot="1" x14ac:dyDescent="0.3">
      <c r="A6" s="75"/>
      <c r="B6" s="5" t="s">
        <v>6</v>
      </c>
      <c r="C6" s="5" t="s">
        <v>7</v>
      </c>
      <c r="D6" s="3"/>
      <c r="E6" s="3"/>
      <c r="F6" s="3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4"/>
      <c r="AC6" s="4"/>
      <c r="AD6" s="18"/>
      <c r="AE6" s="18"/>
      <c r="AF6" s="18"/>
      <c r="AG6" s="18"/>
      <c r="AH6" s="18"/>
      <c r="AI6" s="4"/>
      <c r="AJ6" s="4"/>
      <c r="AK6" s="4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32"/>
      <c r="BD6" s="32"/>
      <c r="BE6" s="32"/>
      <c r="BF6" s="32"/>
      <c r="BG6" s="32"/>
      <c r="BH6" s="32"/>
      <c r="BI6" s="32"/>
      <c r="BJ6" s="32"/>
      <c r="BK6" s="32"/>
      <c r="BL6" s="8"/>
      <c r="BM6" s="8"/>
      <c r="BN6" s="8"/>
      <c r="BO6" s="8"/>
      <c r="BP6" s="8"/>
      <c r="BQ6" s="8"/>
      <c r="BR6" s="8"/>
      <c r="BS6" s="8"/>
      <c r="BT6" s="8"/>
      <c r="BU6" s="3"/>
      <c r="BV6" s="3"/>
      <c r="BW6" s="3"/>
      <c r="BX6" s="3"/>
      <c r="BY6" s="3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4"/>
      <c r="CT6" s="33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20" s="13" customFormat="1" ht="72" thickBot="1" x14ac:dyDescent="0.25">
      <c r="A7" s="76"/>
      <c r="B7" s="6">
        <v>11001</v>
      </c>
      <c r="C7" s="11" t="s">
        <v>8</v>
      </c>
      <c r="D7" s="16">
        <f>SUM(F7:AA7)</f>
        <v>1025574.21</v>
      </c>
      <c r="E7" s="12"/>
      <c r="F7" s="15">
        <v>732949.1</v>
      </c>
      <c r="G7" s="15">
        <v>185848.1</v>
      </c>
      <c r="H7" s="15">
        <v>45257.5</v>
      </c>
      <c r="I7" s="15">
        <v>1647.3</v>
      </c>
      <c r="J7" s="15">
        <v>5338.9</v>
      </c>
      <c r="K7" s="15">
        <v>354</v>
      </c>
      <c r="L7" s="15">
        <v>33086.699999999997</v>
      </c>
      <c r="M7" s="15">
        <v>2276</v>
      </c>
      <c r="N7" s="15">
        <v>0</v>
      </c>
      <c r="O7" s="15">
        <v>4669.7</v>
      </c>
      <c r="P7" s="15">
        <v>431.5</v>
      </c>
      <c r="Q7" s="15">
        <v>50</v>
      </c>
      <c r="R7" s="15">
        <v>184.5</v>
      </c>
      <c r="S7" s="15">
        <v>420</v>
      </c>
      <c r="T7" s="15"/>
      <c r="U7" s="15">
        <v>2426.1</v>
      </c>
      <c r="V7" s="15">
        <v>1618</v>
      </c>
      <c r="W7" s="15">
        <v>6677.21</v>
      </c>
      <c r="X7" s="15">
        <v>2229.8000000000002</v>
      </c>
      <c r="Y7" s="15">
        <v>109.8</v>
      </c>
      <c r="Z7" s="15"/>
      <c r="AA7" s="15"/>
      <c r="AB7" s="15">
        <f>SUM(AC7:AU7)</f>
        <v>1109758.0999999999</v>
      </c>
      <c r="AC7" s="15">
        <v>718602.7</v>
      </c>
      <c r="AD7" s="17">
        <v>198049.8</v>
      </c>
      <c r="AE7" s="17">
        <v>45566.7</v>
      </c>
      <c r="AF7" s="17">
        <v>3502.2</v>
      </c>
      <c r="AG7" s="17">
        <v>8017.7</v>
      </c>
      <c r="AH7" s="17">
        <v>400</v>
      </c>
      <c r="AI7" s="15">
        <v>33086.699999999997</v>
      </c>
      <c r="AJ7" s="15">
        <v>19869.5</v>
      </c>
      <c r="AK7" s="15">
        <v>56160.3</v>
      </c>
      <c r="AL7" s="17">
        <v>4767.8</v>
      </c>
      <c r="AM7" s="17">
        <v>820</v>
      </c>
      <c r="AN7" s="17">
        <v>948</v>
      </c>
      <c r="AO7" s="17">
        <v>1500</v>
      </c>
      <c r="AP7" s="17">
        <v>970</v>
      </c>
      <c r="AQ7" s="17">
        <v>2590</v>
      </c>
      <c r="AR7" s="17">
        <v>4075</v>
      </c>
      <c r="AS7" s="17">
        <v>9500</v>
      </c>
      <c r="AT7" s="17">
        <v>1221.7</v>
      </c>
      <c r="AU7" s="17">
        <v>110</v>
      </c>
      <c r="AV7" s="17"/>
      <c r="AW7" s="17"/>
      <c r="AX7" s="17"/>
      <c r="AY7" s="17">
        <f>SUM(AZ7:BS7)</f>
        <v>1060476.5</v>
      </c>
      <c r="AZ7" s="17">
        <v>711924.7</v>
      </c>
      <c r="BA7" s="17">
        <v>176728</v>
      </c>
      <c r="BB7" s="17">
        <v>45240.7</v>
      </c>
      <c r="BC7" s="17">
        <v>3502.2</v>
      </c>
      <c r="BD7" s="17">
        <v>6408.1</v>
      </c>
      <c r="BE7" s="17">
        <v>400</v>
      </c>
      <c r="BF7" s="17">
        <v>33086.699999999997</v>
      </c>
      <c r="BG7" s="17">
        <v>15869.5</v>
      </c>
      <c r="BH7" s="17">
        <v>41160.300000000003</v>
      </c>
      <c r="BI7" s="17">
        <v>4567.8</v>
      </c>
      <c r="BJ7" s="17">
        <v>553.4</v>
      </c>
      <c r="BK7" s="17">
        <v>680</v>
      </c>
      <c r="BL7" s="17">
        <v>948</v>
      </c>
      <c r="BM7" s="17">
        <v>1500</v>
      </c>
      <c r="BN7" s="17">
        <v>420</v>
      </c>
      <c r="BO7" s="15">
        <v>2590</v>
      </c>
      <c r="BP7" s="17">
        <v>4075</v>
      </c>
      <c r="BQ7" s="15">
        <v>9500</v>
      </c>
      <c r="BR7" s="15">
        <v>1212.0999999999999</v>
      </c>
      <c r="BS7" s="15">
        <v>110</v>
      </c>
      <c r="BT7" s="15"/>
      <c r="BU7" s="15"/>
      <c r="BV7" s="15">
        <f>SUM(BW7:CP7)</f>
        <v>1096300.5999999999</v>
      </c>
      <c r="BW7" s="30">
        <v>718172.1</v>
      </c>
      <c r="BX7" s="30">
        <v>197197.5</v>
      </c>
      <c r="BY7" s="30">
        <v>45595</v>
      </c>
      <c r="BZ7" s="30">
        <v>3502.2</v>
      </c>
      <c r="CA7" s="30">
        <v>6408.1</v>
      </c>
      <c r="CB7" s="30">
        <v>400</v>
      </c>
      <c r="CC7" s="30">
        <v>33086.699999999997</v>
      </c>
      <c r="CD7" s="30">
        <v>19869.5</v>
      </c>
      <c r="CE7" s="30">
        <v>45913.2</v>
      </c>
      <c r="CF7" s="30">
        <v>4567.8</v>
      </c>
      <c r="CG7" s="30">
        <v>553.4</v>
      </c>
      <c r="CH7" s="30">
        <v>680</v>
      </c>
      <c r="CI7" s="30">
        <v>948</v>
      </c>
      <c r="CJ7" s="30">
        <v>1500</v>
      </c>
      <c r="CK7" s="30">
        <v>420</v>
      </c>
      <c r="CL7" s="30">
        <v>2590</v>
      </c>
      <c r="CM7" s="30">
        <v>4075</v>
      </c>
      <c r="CN7" s="30">
        <v>9500</v>
      </c>
      <c r="CO7" s="30">
        <v>1212.0999999999999</v>
      </c>
      <c r="CP7" s="30">
        <v>110</v>
      </c>
      <c r="CQ7" s="15"/>
      <c r="CR7" s="15"/>
      <c r="CS7" s="15">
        <f>SUM(CT7:DM7)</f>
        <v>1096414.7</v>
      </c>
      <c r="CT7" s="34">
        <v>721118.6</v>
      </c>
      <c r="CU7" s="30">
        <v>198023.5</v>
      </c>
      <c r="CV7" s="30">
        <v>45927.3</v>
      </c>
      <c r="CW7" s="17">
        <v>3502.2</v>
      </c>
      <c r="CX7" s="17">
        <v>6408.1</v>
      </c>
      <c r="CY7" s="17">
        <v>400</v>
      </c>
      <c r="CZ7" s="17">
        <v>33086.699999999997</v>
      </c>
      <c r="DA7" s="17">
        <v>19869.5</v>
      </c>
      <c r="DB7" s="17">
        <v>41922.5</v>
      </c>
      <c r="DC7" s="17">
        <v>4567.8</v>
      </c>
      <c r="DD7" s="17">
        <v>553.4</v>
      </c>
      <c r="DE7" s="17">
        <v>680</v>
      </c>
      <c r="DF7" s="17">
        <v>948</v>
      </c>
      <c r="DG7" s="17">
        <v>1500</v>
      </c>
      <c r="DH7" s="17">
        <v>420</v>
      </c>
      <c r="DI7" s="17">
        <v>2590</v>
      </c>
      <c r="DJ7" s="17">
        <v>4075</v>
      </c>
      <c r="DK7" s="17">
        <v>9500</v>
      </c>
      <c r="DL7" s="17">
        <v>1212.0999999999999</v>
      </c>
      <c r="DM7" s="17">
        <v>110</v>
      </c>
      <c r="DN7" s="17"/>
      <c r="DO7" s="15"/>
    </row>
    <row r="8" spans="1:120" s="13" customFormat="1" ht="29.25" thickBot="1" x14ac:dyDescent="0.25">
      <c r="A8" s="14"/>
      <c r="B8" s="2">
        <v>11002</v>
      </c>
      <c r="C8" s="2" t="s">
        <v>9</v>
      </c>
      <c r="D8" s="10">
        <f>SUM(F8:AA8)</f>
        <v>19006.900000000001</v>
      </c>
      <c r="E8" s="10"/>
      <c r="F8" s="10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>
        <v>19006.900000000001</v>
      </c>
      <c r="AA8" s="15"/>
      <c r="AB8" s="15">
        <f>SUM(AD8:AV8)</f>
        <v>18234.7</v>
      </c>
      <c r="AC8" s="15"/>
      <c r="AD8" s="15"/>
      <c r="AE8" s="15"/>
      <c r="AF8" s="15"/>
      <c r="AG8" s="15"/>
      <c r="AH8" s="15"/>
      <c r="AI8" s="15"/>
      <c r="AJ8" s="15"/>
      <c r="AK8" s="15"/>
      <c r="AL8" s="17"/>
      <c r="AM8" s="17" t="s">
        <v>39</v>
      </c>
      <c r="AN8" s="17"/>
      <c r="AO8" s="17"/>
      <c r="AP8" s="17"/>
      <c r="AQ8" s="17"/>
      <c r="AR8" s="17"/>
      <c r="AS8" s="17"/>
      <c r="AT8" s="17"/>
      <c r="AU8" s="17"/>
      <c r="AV8" s="17">
        <v>18234.7</v>
      </c>
      <c r="AW8" s="17"/>
      <c r="AX8" s="17"/>
      <c r="AY8" s="17">
        <f>SUM(BA8:BU8)</f>
        <v>17675</v>
      </c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5"/>
      <c r="BM8" s="15"/>
      <c r="BN8" s="15"/>
      <c r="BO8" s="15"/>
      <c r="BP8" s="15"/>
      <c r="BQ8" s="15"/>
      <c r="BR8" s="15"/>
      <c r="BS8" s="15"/>
      <c r="BT8" s="15">
        <v>17675</v>
      </c>
      <c r="BU8" s="15"/>
      <c r="BV8" s="15">
        <f>SUM(BW8:CQ8)</f>
        <v>17982</v>
      </c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>
        <v>17982</v>
      </c>
      <c r="CR8" s="15"/>
      <c r="CS8" s="15">
        <f>SUM(CT8:DN8)</f>
        <v>17967.900000000001</v>
      </c>
      <c r="CT8" s="33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>
        <v>17967.900000000001</v>
      </c>
      <c r="DO8" s="15"/>
    </row>
    <row r="9" spans="1:120" s="13" customFormat="1" ht="57.75" thickBot="1" x14ac:dyDescent="0.25">
      <c r="A9" s="14"/>
      <c r="B9" s="2">
        <v>31001</v>
      </c>
      <c r="C9" s="2" t="s">
        <v>29</v>
      </c>
      <c r="D9" s="16">
        <f>SUM(F9:AA9)</f>
        <v>23422</v>
      </c>
      <c r="E9" s="10"/>
      <c r="F9" s="10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>
        <v>17425</v>
      </c>
      <c r="AA9" s="17">
        <v>5997</v>
      </c>
      <c r="AB9" s="15">
        <f>SUM(AD9:AX9)</f>
        <v>0</v>
      </c>
      <c r="AC9" s="15"/>
      <c r="AD9" s="15"/>
      <c r="AE9" s="15"/>
      <c r="AF9" s="15"/>
      <c r="AG9" s="15"/>
      <c r="AH9" s="15"/>
      <c r="AI9" s="15"/>
      <c r="AJ9" s="15"/>
      <c r="AK9" s="15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5"/>
      <c r="BM9" s="15"/>
      <c r="BN9" s="15"/>
      <c r="BO9" s="15"/>
      <c r="BP9" s="15"/>
      <c r="BQ9" s="15"/>
      <c r="BR9" s="15"/>
      <c r="BS9" s="15"/>
      <c r="BT9" s="15"/>
      <c r="BU9" s="15">
        <v>0</v>
      </c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33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</row>
    <row r="10" spans="1:120" s="13" customFormat="1" ht="72" thickBot="1" x14ac:dyDescent="0.25">
      <c r="A10" s="7"/>
      <c r="B10" s="2">
        <v>31002</v>
      </c>
      <c r="C10" s="2" t="s">
        <v>30</v>
      </c>
      <c r="D10" s="10">
        <f>SUM(F10:AA10)</f>
        <v>0</v>
      </c>
      <c r="E10" s="10"/>
      <c r="F10" s="10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>
        <f>SUM(AD10:AX10)</f>
        <v>0</v>
      </c>
      <c r="AC10" s="15"/>
      <c r="AD10" s="15"/>
      <c r="AE10" s="15"/>
      <c r="AF10" s="15"/>
      <c r="AG10" s="15"/>
      <c r="AH10" s="15"/>
      <c r="AI10" s="15"/>
      <c r="AJ10" s="15"/>
      <c r="AK10" s="15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>
        <f>SUM(BA10:BU10)</f>
        <v>0</v>
      </c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4">
        <f>SUM(CU10:DO10)</f>
        <v>0</v>
      </c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</row>
    <row r="11" spans="1:120" ht="409.5" x14ac:dyDescent="0.25">
      <c r="A11" s="177" t="s">
        <v>10</v>
      </c>
    </row>
  </sheetData>
  <mergeCells count="23">
    <mergeCell ref="A5:B5"/>
    <mergeCell ref="A6:A7"/>
    <mergeCell ref="BX3:BX4"/>
    <mergeCell ref="AY3:AY4"/>
    <mergeCell ref="BU3:BU4"/>
    <mergeCell ref="BV3:BV4"/>
    <mergeCell ref="A2:B4"/>
    <mergeCell ref="C2:C4"/>
    <mergeCell ref="BW3:BW4"/>
    <mergeCell ref="CT2:DP2"/>
    <mergeCell ref="D3:D4"/>
    <mergeCell ref="E3:E4"/>
    <mergeCell ref="F3:F4"/>
    <mergeCell ref="AC3:AC4"/>
    <mergeCell ref="AZ3:AZ4"/>
    <mergeCell ref="D2:AA2"/>
    <mergeCell ref="AB2:AX2"/>
    <mergeCell ref="AB3:AB4"/>
    <mergeCell ref="AY2:BU2"/>
    <mergeCell ref="BV2:CS2"/>
    <mergeCell ref="CS3:CS4"/>
    <mergeCell ref="CT3:CT4"/>
    <mergeCell ref="DO3:DO4"/>
  </mergeCells>
  <hyperlinks>
    <hyperlink ref="E3" location="_ftn1" display="_ftn1"/>
    <hyperlink ref="A11" location="_ftnref1" display="_ftnref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0"/>
  <sheetViews>
    <sheetView workbookViewId="0">
      <selection activeCell="I16" sqref="I16"/>
    </sheetView>
  </sheetViews>
  <sheetFormatPr defaultRowHeight="15" x14ac:dyDescent="0.25"/>
  <cols>
    <col min="1" max="1" width="12.85546875" style="28" customWidth="1"/>
    <col min="2" max="2" width="16.7109375" style="28" customWidth="1"/>
    <col min="3" max="3" width="75.140625" style="28" customWidth="1"/>
    <col min="4" max="6" width="9.140625" style="28"/>
    <col min="7" max="7" width="11" style="36" customWidth="1"/>
    <col min="8" max="8" width="14.42578125" style="28" customWidth="1"/>
    <col min="9" max="9" width="12.28515625" style="28" customWidth="1"/>
    <col min="10" max="10" width="11.42578125" style="28" customWidth="1"/>
    <col min="11" max="11" width="11.85546875" style="28" customWidth="1"/>
    <col min="12" max="16384" width="9.140625" style="28"/>
  </cols>
  <sheetData>
    <row r="3" spans="1:11" ht="17.25" x14ac:dyDescent="0.25">
      <c r="A3" s="91" t="s">
        <v>102</v>
      </c>
      <c r="B3" s="91"/>
      <c r="C3" s="91"/>
      <c r="D3" s="91"/>
      <c r="E3" s="91"/>
      <c r="F3" s="91"/>
      <c r="G3" s="91"/>
      <c r="H3" s="91"/>
      <c r="I3" s="91"/>
      <c r="J3" s="37"/>
      <c r="K3" s="37"/>
    </row>
    <row r="4" spans="1:11" ht="17.25" x14ac:dyDescent="0.25">
      <c r="A4" s="38"/>
      <c r="B4" s="39"/>
      <c r="C4" s="40"/>
      <c r="G4" s="41"/>
      <c r="H4" s="37"/>
      <c r="I4" s="37"/>
      <c r="J4" s="37"/>
      <c r="K4" s="37"/>
    </row>
    <row r="5" spans="1:11" ht="34.15" customHeight="1" x14ac:dyDescent="0.25">
      <c r="A5" s="92" t="s">
        <v>1</v>
      </c>
      <c r="B5" s="92"/>
      <c r="C5" s="93" t="s">
        <v>2</v>
      </c>
      <c r="D5" s="94" t="s">
        <v>44</v>
      </c>
      <c r="E5" s="94"/>
      <c r="F5" s="94"/>
      <c r="G5" s="90" t="s">
        <v>98</v>
      </c>
      <c r="H5" s="90" t="s">
        <v>99</v>
      </c>
      <c r="I5" s="90" t="s">
        <v>41</v>
      </c>
      <c r="J5" s="90" t="s">
        <v>101</v>
      </c>
      <c r="K5" s="90" t="s">
        <v>103</v>
      </c>
    </row>
    <row r="6" spans="1:11" ht="23.25" customHeight="1" x14ac:dyDescent="0.25">
      <c r="A6" s="92"/>
      <c r="B6" s="92"/>
      <c r="C6" s="93"/>
      <c r="D6" s="42" t="s">
        <v>45</v>
      </c>
      <c r="E6" s="42" t="s">
        <v>46</v>
      </c>
      <c r="F6" s="42" t="s">
        <v>47</v>
      </c>
      <c r="G6" s="90"/>
      <c r="H6" s="90"/>
      <c r="I6" s="90"/>
      <c r="J6" s="90"/>
      <c r="K6" s="90"/>
    </row>
    <row r="7" spans="1:11" s="46" customFormat="1" x14ac:dyDescent="0.25">
      <c r="A7" s="43">
        <v>1161</v>
      </c>
      <c r="B7" s="44"/>
      <c r="C7" s="44" t="s">
        <v>48</v>
      </c>
      <c r="D7" s="45" t="s">
        <v>49</v>
      </c>
      <c r="E7" s="45" t="s">
        <v>49</v>
      </c>
      <c r="F7" s="45" t="s">
        <v>49</v>
      </c>
      <c r="G7" s="51">
        <f>SUM(G8:G10)</f>
        <v>1068173.93</v>
      </c>
      <c r="H7" s="51">
        <f>SUM(H8:H10)</f>
        <v>1127992.8</v>
      </c>
      <c r="I7" s="44">
        <f>SUM(I8:I10)</f>
        <v>1078151.5</v>
      </c>
      <c r="J7" s="44">
        <f>SUM(J8:J10)</f>
        <v>1114282.6000000001</v>
      </c>
      <c r="K7" s="44">
        <f>SUM(K8:K10)</f>
        <v>1114382.5999999999</v>
      </c>
    </row>
    <row r="8" spans="1:11" ht="28.5" x14ac:dyDescent="0.25">
      <c r="A8" s="43"/>
      <c r="B8" s="43">
        <v>11001</v>
      </c>
      <c r="C8" s="47" t="s">
        <v>8</v>
      </c>
      <c r="D8" s="48">
        <v>0.1</v>
      </c>
      <c r="E8" s="48">
        <v>0.1</v>
      </c>
      <c r="F8" s="48">
        <v>0.1</v>
      </c>
      <c r="G8" s="52">
        <v>1025744.2</v>
      </c>
      <c r="H8" s="53">
        <v>1109758.1000000001</v>
      </c>
      <c r="I8" s="49">
        <v>1060476.5</v>
      </c>
      <c r="J8" s="49">
        <v>1096300.6000000001</v>
      </c>
      <c r="K8" s="49">
        <v>1096414.7</v>
      </c>
    </row>
    <row r="9" spans="1:11" x14ac:dyDescent="0.25">
      <c r="A9" s="43"/>
      <c r="B9" s="43">
        <v>11002</v>
      </c>
      <c r="C9" s="50" t="s">
        <v>9</v>
      </c>
      <c r="D9" s="48">
        <v>0.1</v>
      </c>
      <c r="E9" s="48">
        <v>0.1</v>
      </c>
      <c r="F9" s="48">
        <v>0.1</v>
      </c>
      <c r="G9" s="52">
        <v>19006.900000000001</v>
      </c>
      <c r="H9" s="53">
        <v>18234.7</v>
      </c>
      <c r="I9" s="49">
        <v>17675</v>
      </c>
      <c r="J9" s="49">
        <v>17982</v>
      </c>
      <c r="K9" s="49">
        <v>17967.900000000001</v>
      </c>
    </row>
    <row r="10" spans="1:11" x14ac:dyDescent="0.25">
      <c r="A10" s="43"/>
      <c r="B10" s="43">
        <v>31001</v>
      </c>
      <c r="C10" s="50" t="s">
        <v>50</v>
      </c>
      <c r="D10" s="48">
        <v>0.1</v>
      </c>
      <c r="E10" s="48">
        <v>0.1</v>
      </c>
      <c r="F10" s="48">
        <v>0.1</v>
      </c>
      <c r="G10" s="52">
        <v>23422.83</v>
      </c>
      <c r="H10" s="53">
        <v>0</v>
      </c>
      <c r="I10" s="49">
        <v>0</v>
      </c>
      <c r="J10" s="49">
        <v>0</v>
      </c>
      <c r="K10" s="49">
        <v>0</v>
      </c>
    </row>
  </sheetData>
  <mergeCells count="9">
    <mergeCell ref="J5:J6"/>
    <mergeCell ref="K5:K6"/>
    <mergeCell ref="A3:I3"/>
    <mergeCell ref="A5:B6"/>
    <mergeCell ref="C5:C6"/>
    <mergeCell ref="D5:F5"/>
    <mergeCell ref="G5:G6"/>
    <mergeCell ref="H5:H6"/>
    <mergeCell ref="I5:I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K10"/>
  <sheetViews>
    <sheetView workbookViewId="0">
      <selection sqref="A1:XFD1048576"/>
    </sheetView>
  </sheetViews>
  <sheetFormatPr defaultRowHeight="15" x14ac:dyDescent="0.25"/>
  <cols>
    <col min="1" max="2" width="9.140625" style="28"/>
    <col min="3" max="3" width="45.42578125" style="28" customWidth="1"/>
    <col min="4" max="4" width="10.5703125" style="28" bestFit="1" customWidth="1"/>
    <col min="5" max="5" width="9.140625" style="28" customWidth="1"/>
    <col min="6" max="14" width="4.85546875" style="28" customWidth="1"/>
    <col min="15" max="15" width="3.7109375" style="28" customWidth="1"/>
    <col min="16" max="16" width="11.42578125" style="28" customWidth="1"/>
    <col min="17" max="17" width="10" style="28" customWidth="1"/>
    <col min="18" max="27" width="4.7109375" style="28" customWidth="1"/>
    <col min="28" max="28" width="12.28515625" style="28" customWidth="1"/>
    <col min="29" max="29" width="10.85546875" style="28" customWidth="1"/>
    <col min="30" max="39" width="4.85546875" style="28" customWidth="1"/>
    <col min="40" max="40" width="11.140625" style="28" customWidth="1"/>
    <col min="41" max="41" width="12" style="28" customWidth="1"/>
    <col min="42" max="51" width="5.42578125" style="28" customWidth="1"/>
    <col min="52" max="52" width="10.7109375" style="28" customWidth="1"/>
    <col min="53" max="53" width="12" style="28" customWidth="1"/>
    <col min="54" max="63" width="4.7109375" style="28" customWidth="1"/>
    <col min="64" max="16384" width="9.140625" style="28"/>
  </cols>
  <sheetData>
    <row r="3" spans="1:63" x14ac:dyDescent="0.25">
      <c r="A3" s="161"/>
      <c r="B3" s="161"/>
      <c r="C3" s="162" t="s">
        <v>51</v>
      </c>
      <c r="D3" s="161"/>
      <c r="E3" s="163"/>
      <c r="F3" s="161"/>
      <c r="G3" s="161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  <c r="BF3" s="164"/>
      <c r="BG3" s="164"/>
      <c r="BH3" s="164"/>
      <c r="BI3" s="164"/>
      <c r="BJ3" s="164"/>
      <c r="BK3" s="164"/>
    </row>
    <row r="4" spans="1:63" x14ac:dyDescent="0.25">
      <c r="A4" s="165"/>
      <c r="B4" s="166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164"/>
      <c r="AP4" s="164"/>
      <c r="AQ4" s="164"/>
      <c r="AR4" s="164"/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</row>
    <row r="5" spans="1:63" s="19" customFormat="1" x14ac:dyDescent="0.25">
      <c r="A5" s="167" t="s">
        <v>1</v>
      </c>
      <c r="B5" s="167"/>
      <c r="C5" s="167" t="s">
        <v>2</v>
      </c>
      <c r="D5" s="167" t="s">
        <v>98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 t="s">
        <v>104</v>
      </c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 t="s">
        <v>52</v>
      </c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 t="s">
        <v>89</v>
      </c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 t="s">
        <v>105</v>
      </c>
      <c r="BA5" s="167"/>
      <c r="BB5" s="167"/>
      <c r="BC5" s="167"/>
      <c r="BD5" s="167"/>
      <c r="BE5" s="167"/>
      <c r="BF5" s="167"/>
      <c r="BG5" s="167"/>
      <c r="BH5" s="167"/>
      <c r="BI5" s="167"/>
      <c r="BJ5" s="167"/>
      <c r="BK5" s="167"/>
    </row>
    <row r="6" spans="1:63" s="19" customFormat="1" ht="45.75" x14ac:dyDescent="0.25">
      <c r="A6" s="167"/>
      <c r="B6" s="167"/>
      <c r="C6" s="167"/>
      <c r="D6" s="168" t="s">
        <v>3</v>
      </c>
      <c r="E6" s="168" t="s">
        <v>53</v>
      </c>
      <c r="F6" s="168" t="s">
        <v>54</v>
      </c>
      <c r="G6" s="168" t="s">
        <v>55</v>
      </c>
      <c r="H6" s="168" t="s">
        <v>56</v>
      </c>
      <c r="I6" s="168" t="s">
        <v>57</v>
      </c>
      <c r="J6" s="168" t="s">
        <v>58</v>
      </c>
      <c r="K6" s="168" t="s">
        <v>59</v>
      </c>
      <c r="L6" s="168" t="s">
        <v>60</v>
      </c>
      <c r="M6" s="168" t="s">
        <v>61</v>
      </c>
      <c r="N6" s="168" t="s">
        <v>62</v>
      </c>
      <c r="O6" s="168" t="s">
        <v>63</v>
      </c>
      <c r="P6" s="168" t="s">
        <v>3</v>
      </c>
      <c r="Q6" s="168" t="s">
        <v>53</v>
      </c>
      <c r="R6" s="168" t="s">
        <v>54</v>
      </c>
      <c r="S6" s="168" t="s">
        <v>55</v>
      </c>
      <c r="T6" s="168" t="s">
        <v>56</v>
      </c>
      <c r="U6" s="168" t="s">
        <v>57</v>
      </c>
      <c r="V6" s="168" t="s">
        <v>58</v>
      </c>
      <c r="W6" s="168" t="s">
        <v>59</v>
      </c>
      <c r="X6" s="168" t="s">
        <v>60</v>
      </c>
      <c r="Y6" s="168" t="s">
        <v>61</v>
      </c>
      <c r="Z6" s="168" t="s">
        <v>62</v>
      </c>
      <c r="AA6" s="168" t="s">
        <v>63</v>
      </c>
      <c r="AB6" s="168" t="s">
        <v>3</v>
      </c>
      <c r="AC6" s="168" t="s">
        <v>53</v>
      </c>
      <c r="AD6" s="168" t="s">
        <v>54</v>
      </c>
      <c r="AE6" s="168" t="s">
        <v>55</v>
      </c>
      <c r="AF6" s="168" t="s">
        <v>56</v>
      </c>
      <c r="AG6" s="168" t="s">
        <v>57</v>
      </c>
      <c r="AH6" s="168" t="s">
        <v>58</v>
      </c>
      <c r="AI6" s="168" t="s">
        <v>59</v>
      </c>
      <c r="AJ6" s="168" t="s">
        <v>60</v>
      </c>
      <c r="AK6" s="168" t="s">
        <v>61</v>
      </c>
      <c r="AL6" s="168" t="s">
        <v>62</v>
      </c>
      <c r="AM6" s="168" t="s">
        <v>63</v>
      </c>
      <c r="AN6" s="168" t="s">
        <v>3</v>
      </c>
      <c r="AO6" s="168" t="s">
        <v>53</v>
      </c>
      <c r="AP6" s="168" t="s">
        <v>54</v>
      </c>
      <c r="AQ6" s="168" t="s">
        <v>55</v>
      </c>
      <c r="AR6" s="168" t="s">
        <v>56</v>
      </c>
      <c r="AS6" s="168" t="s">
        <v>57</v>
      </c>
      <c r="AT6" s="168" t="s">
        <v>58</v>
      </c>
      <c r="AU6" s="168" t="s">
        <v>59</v>
      </c>
      <c r="AV6" s="168" t="s">
        <v>60</v>
      </c>
      <c r="AW6" s="168" t="s">
        <v>61</v>
      </c>
      <c r="AX6" s="168" t="s">
        <v>62</v>
      </c>
      <c r="AY6" s="168" t="s">
        <v>63</v>
      </c>
      <c r="AZ6" s="168" t="s">
        <v>3</v>
      </c>
      <c r="BA6" s="168" t="s">
        <v>53</v>
      </c>
      <c r="BB6" s="168" t="s">
        <v>54</v>
      </c>
      <c r="BC6" s="168" t="s">
        <v>55</v>
      </c>
      <c r="BD6" s="168" t="s">
        <v>56</v>
      </c>
      <c r="BE6" s="168" t="s">
        <v>57</v>
      </c>
      <c r="BF6" s="168" t="s">
        <v>58</v>
      </c>
      <c r="BG6" s="168" t="s">
        <v>59</v>
      </c>
      <c r="BH6" s="168" t="s">
        <v>60</v>
      </c>
      <c r="BI6" s="168" t="s">
        <v>61</v>
      </c>
      <c r="BJ6" s="168" t="s">
        <v>62</v>
      </c>
      <c r="BK6" s="168" t="s">
        <v>63</v>
      </c>
    </row>
    <row r="7" spans="1:63" s="46" customFormat="1" ht="28.5" x14ac:dyDescent="0.25">
      <c r="A7" s="43">
        <v>1161</v>
      </c>
      <c r="B7" s="44"/>
      <c r="C7" s="47" t="s">
        <v>64</v>
      </c>
      <c r="D7" s="169">
        <f>SUM(D8:D10)</f>
        <v>1068003.8999999999</v>
      </c>
      <c r="E7" s="169">
        <f>SUM(E8:E10)</f>
        <v>1068003.8999999999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>
        <f>SUM(P8:P10)</f>
        <v>1127992.8</v>
      </c>
      <c r="Q7" s="47">
        <f>SUM(Q8:Q10)</f>
        <v>1127992.8</v>
      </c>
      <c r="R7" s="47"/>
      <c r="S7" s="47"/>
      <c r="T7" s="47"/>
      <c r="U7" s="47"/>
      <c r="V7" s="47"/>
      <c r="W7" s="47"/>
      <c r="X7" s="47"/>
      <c r="Y7" s="47"/>
      <c r="Z7" s="47"/>
      <c r="AA7" s="47"/>
      <c r="AB7" s="47">
        <f>AB8+AB9+AB10</f>
        <v>1078151.5</v>
      </c>
      <c r="AC7" s="47">
        <f>SUM(AC8:AC10)</f>
        <v>1078151.5</v>
      </c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>
        <f>AN8+AN9+AN10</f>
        <v>1114282.6000000001</v>
      </c>
      <c r="AO7" s="47">
        <f>SUM(AO8:AO10)</f>
        <v>1114282.6000000001</v>
      </c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>
        <f>SUM(AZ8:AZ10)</f>
        <v>1114382.5999999999</v>
      </c>
      <c r="BA7" s="47">
        <f>SUM(BA8:BA10)</f>
        <v>1114382.5999999999</v>
      </c>
      <c r="BB7" s="47"/>
      <c r="BC7" s="47"/>
      <c r="BD7" s="47"/>
      <c r="BE7" s="47"/>
      <c r="BF7" s="47"/>
      <c r="BG7" s="47"/>
      <c r="BH7" s="47"/>
      <c r="BI7" s="47"/>
      <c r="BJ7" s="47"/>
      <c r="BK7" s="47"/>
    </row>
    <row r="8" spans="1:63" s="46" customFormat="1" ht="42.75" x14ac:dyDescent="0.25">
      <c r="A8" s="43"/>
      <c r="B8" s="43">
        <v>11001</v>
      </c>
      <c r="C8" s="47" t="s">
        <v>8</v>
      </c>
      <c r="D8" s="169">
        <v>1025574.2</v>
      </c>
      <c r="E8" s="169">
        <v>1025574.2</v>
      </c>
      <c r="F8" s="47"/>
      <c r="G8" s="47"/>
      <c r="H8" s="47"/>
      <c r="I8" s="47"/>
      <c r="J8" s="47"/>
      <c r="K8" s="47"/>
      <c r="L8" s="47"/>
      <c r="M8" s="47"/>
      <c r="N8" s="47"/>
      <c r="O8" s="47"/>
      <c r="P8" s="47">
        <f>Q8</f>
        <v>1109758.1000000001</v>
      </c>
      <c r="Q8" s="47">
        <v>1109758.1000000001</v>
      </c>
      <c r="R8" s="47"/>
      <c r="S8" s="47"/>
      <c r="T8" s="47"/>
      <c r="U8" s="47"/>
      <c r="V8" s="47"/>
      <c r="W8" s="47"/>
      <c r="X8" s="47"/>
      <c r="Y8" s="47"/>
      <c r="Z8" s="47"/>
      <c r="AA8" s="47"/>
      <c r="AB8" s="47">
        <f>AC8</f>
        <v>1060476.5</v>
      </c>
      <c r="AC8" s="47">
        <v>1060476.5</v>
      </c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>
        <f>AO8</f>
        <v>1096300.6000000001</v>
      </c>
      <c r="AO8" s="47">
        <v>1096300.6000000001</v>
      </c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>
        <f>BA8</f>
        <v>1096414.7</v>
      </c>
      <c r="BA8" s="47">
        <v>1096414.7</v>
      </c>
      <c r="BB8" s="47"/>
      <c r="BC8" s="47"/>
      <c r="BD8" s="47"/>
      <c r="BE8" s="47"/>
      <c r="BF8" s="47"/>
      <c r="BG8" s="47"/>
      <c r="BH8" s="47"/>
      <c r="BI8" s="47"/>
      <c r="BJ8" s="47"/>
      <c r="BK8" s="47"/>
    </row>
    <row r="9" spans="1:63" s="46" customFormat="1" x14ac:dyDescent="0.25">
      <c r="A9" s="43"/>
      <c r="B9" s="43">
        <v>11002</v>
      </c>
      <c r="C9" s="50" t="s">
        <v>9</v>
      </c>
      <c r="D9" s="169">
        <f>E9</f>
        <v>19006.900000000001</v>
      </c>
      <c r="E9" s="47">
        <v>19006.900000000001</v>
      </c>
      <c r="F9" s="47"/>
      <c r="G9" s="47"/>
      <c r="H9" s="47"/>
      <c r="I9" s="47"/>
      <c r="J9" s="47"/>
      <c r="K9" s="47"/>
      <c r="L9" s="47"/>
      <c r="M9" s="47"/>
      <c r="N9" s="47"/>
      <c r="O9" s="47"/>
      <c r="P9" s="47">
        <f>Q9</f>
        <v>18234.7</v>
      </c>
      <c r="Q9" s="47">
        <v>18234.7</v>
      </c>
      <c r="R9" s="47"/>
      <c r="S9" s="47"/>
      <c r="T9" s="47"/>
      <c r="U9" s="47"/>
      <c r="V9" s="47"/>
      <c r="W9" s="47"/>
      <c r="X9" s="47"/>
      <c r="Y9" s="47"/>
      <c r="Z9" s="47"/>
      <c r="AA9" s="47"/>
      <c r="AB9" s="47">
        <f t="shared" ref="AB9" si="0">AC9</f>
        <v>17675</v>
      </c>
      <c r="AC9" s="47">
        <v>17675</v>
      </c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>
        <f t="shared" ref="AN9:AN10" si="1">AO9</f>
        <v>17982</v>
      </c>
      <c r="AO9" s="47">
        <v>17982</v>
      </c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>
        <f t="shared" ref="AZ9:AZ10" si="2">BA9</f>
        <v>17967.900000000001</v>
      </c>
      <c r="BA9" s="47">
        <v>17967.900000000001</v>
      </c>
      <c r="BB9" s="47"/>
      <c r="BC9" s="47"/>
      <c r="BD9" s="47"/>
      <c r="BE9" s="47"/>
      <c r="BF9" s="47"/>
      <c r="BG9" s="47"/>
      <c r="BH9" s="47"/>
      <c r="BI9" s="47"/>
      <c r="BJ9" s="47"/>
      <c r="BK9" s="47"/>
    </row>
    <row r="10" spans="1:63" s="46" customFormat="1" ht="28.5" x14ac:dyDescent="0.25">
      <c r="A10" s="43"/>
      <c r="B10" s="43">
        <v>31001</v>
      </c>
      <c r="C10" s="50" t="s">
        <v>50</v>
      </c>
      <c r="D10" s="169">
        <f>E10</f>
        <v>23422.799999999999</v>
      </c>
      <c r="E10" s="47">
        <v>23422.799999999999</v>
      </c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>
        <f>Q10</f>
        <v>0</v>
      </c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>
        <f t="shared" si="1"/>
        <v>0</v>
      </c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>
        <f t="shared" si="2"/>
        <v>0</v>
      </c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</row>
  </sheetData>
  <mergeCells count="7">
    <mergeCell ref="AZ5:BK5"/>
    <mergeCell ref="A5:B6"/>
    <mergeCell ref="C5:C6"/>
    <mergeCell ref="D5:O5"/>
    <mergeCell ref="P5:AA5"/>
    <mergeCell ref="AB5:AM5"/>
    <mergeCell ref="AN5:AY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sqref="A1:XFD1048576"/>
    </sheetView>
  </sheetViews>
  <sheetFormatPr defaultRowHeight="15" x14ac:dyDescent="0.25"/>
  <cols>
    <col min="1" max="1" width="9.140625" style="28" customWidth="1"/>
    <col min="2" max="2" width="9.140625" style="28"/>
    <col min="3" max="3" width="9.140625" style="28" customWidth="1"/>
    <col min="4" max="4" width="9.140625" style="28"/>
    <col min="5" max="5" width="73.85546875" style="28" customWidth="1"/>
    <col min="6" max="6" width="15.85546875" style="28" customWidth="1"/>
    <col min="7" max="7" width="15.42578125" style="28" customWidth="1"/>
    <col min="8" max="8" width="14" style="28" customWidth="1"/>
    <col min="9" max="14" width="9.140625" style="28"/>
    <col min="15" max="15" width="14.85546875" style="28" customWidth="1"/>
    <col min="16" max="16" width="16" style="28" customWidth="1"/>
    <col min="17" max="17" width="17.85546875" style="28" customWidth="1"/>
    <col min="18" max="16384" width="9.140625" style="28"/>
  </cols>
  <sheetData>
    <row r="1" spans="1:17" ht="26.25" customHeight="1" x14ac:dyDescent="0.25">
      <c r="A1" s="1" t="s">
        <v>65</v>
      </c>
    </row>
    <row r="2" spans="1:17" ht="26.25" customHeight="1" x14ac:dyDescent="0.25">
      <c r="A2" s="117" t="s">
        <v>91</v>
      </c>
    </row>
    <row r="3" spans="1:17" ht="26.25" customHeight="1" thickBot="1" x14ac:dyDescent="0.3">
      <c r="Q3" s="118" t="s">
        <v>66</v>
      </c>
    </row>
    <row r="4" spans="1:17" ht="26.25" customHeight="1" x14ac:dyDescent="0.25">
      <c r="A4" s="66" t="s">
        <v>1</v>
      </c>
      <c r="B4" s="82"/>
      <c r="C4" s="81" t="s">
        <v>67</v>
      </c>
      <c r="D4" s="62"/>
      <c r="E4" s="119"/>
      <c r="F4" s="120" t="s">
        <v>68</v>
      </c>
      <c r="G4" s="121"/>
      <c r="H4" s="122"/>
      <c r="I4" s="120" t="s">
        <v>69</v>
      </c>
      <c r="J4" s="121"/>
      <c r="K4" s="122"/>
      <c r="L4" s="66" t="s">
        <v>70</v>
      </c>
      <c r="M4" s="62"/>
      <c r="N4" s="119"/>
      <c r="O4" s="120" t="s">
        <v>71</v>
      </c>
      <c r="P4" s="121"/>
      <c r="Q4" s="122"/>
    </row>
    <row r="5" spans="1:17" ht="44.25" customHeight="1" thickBot="1" x14ac:dyDescent="0.3">
      <c r="A5" s="123"/>
      <c r="B5" s="124"/>
      <c r="C5" s="83"/>
      <c r="D5" s="125"/>
      <c r="E5" s="126"/>
      <c r="F5" s="127"/>
      <c r="G5" s="128"/>
      <c r="H5" s="129"/>
      <c r="I5" s="127"/>
      <c r="J5" s="128"/>
      <c r="K5" s="129"/>
      <c r="L5" s="123" t="s">
        <v>72</v>
      </c>
      <c r="M5" s="130"/>
      <c r="N5" s="131"/>
      <c r="O5" s="127"/>
      <c r="P5" s="128"/>
      <c r="Q5" s="129"/>
    </row>
    <row r="6" spans="1:17" ht="26.25" customHeight="1" thickBot="1" x14ac:dyDescent="0.3">
      <c r="A6" s="132" t="s">
        <v>73</v>
      </c>
      <c r="B6" s="59" t="s">
        <v>74</v>
      </c>
      <c r="C6" s="85"/>
      <c r="D6" s="133"/>
      <c r="E6" s="134"/>
      <c r="F6" s="135" t="s">
        <v>77</v>
      </c>
      <c r="G6" s="135" t="s">
        <v>110</v>
      </c>
      <c r="H6" s="135" t="s">
        <v>111</v>
      </c>
      <c r="I6" s="135" t="s">
        <v>77</v>
      </c>
      <c r="J6" s="135" t="s">
        <v>90</v>
      </c>
      <c r="K6" s="135" t="s">
        <v>111</v>
      </c>
      <c r="L6" s="135" t="s">
        <v>77</v>
      </c>
      <c r="M6" s="135" t="s">
        <v>90</v>
      </c>
      <c r="N6" s="135" t="s">
        <v>111</v>
      </c>
      <c r="O6" s="135" t="s">
        <v>77</v>
      </c>
      <c r="P6" s="135" t="s">
        <v>90</v>
      </c>
      <c r="Q6" s="135" t="s">
        <v>111</v>
      </c>
    </row>
    <row r="7" spans="1:17" ht="15.75" thickBot="1" x14ac:dyDescent="0.3">
      <c r="A7" s="136" t="s">
        <v>78</v>
      </c>
      <c r="B7" s="137"/>
      <c r="C7" s="137"/>
      <c r="D7" s="137"/>
      <c r="E7" s="138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</row>
    <row r="8" spans="1:17" s="147" customFormat="1" ht="18" thickBot="1" x14ac:dyDescent="0.3">
      <c r="A8" s="140">
        <v>1161</v>
      </c>
      <c r="B8" s="9"/>
      <c r="C8" s="141" t="s">
        <v>79</v>
      </c>
      <c r="D8" s="142"/>
      <c r="E8" s="143"/>
      <c r="F8" s="144">
        <f>SUM(F9:F12)</f>
        <v>1078151.5</v>
      </c>
      <c r="G8" s="144">
        <f t="shared" ref="G8:H8" si="0">SUM(G9:G12)</f>
        <v>1114282.6000000001</v>
      </c>
      <c r="H8" s="145">
        <f t="shared" si="0"/>
        <v>1114382.5999999999</v>
      </c>
      <c r="I8" s="146">
        <f t="shared" ref="I8:N8" si="1">SUM(I9)</f>
        <v>0</v>
      </c>
      <c r="J8" s="146">
        <f t="shared" si="1"/>
        <v>0</v>
      </c>
      <c r="K8" s="146">
        <f t="shared" si="1"/>
        <v>0</v>
      </c>
      <c r="L8" s="146">
        <f t="shared" si="1"/>
        <v>0</v>
      </c>
      <c r="M8" s="146">
        <f t="shared" si="1"/>
        <v>0</v>
      </c>
      <c r="N8" s="146">
        <f t="shared" si="1"/>
        <v>0</v>
      </c>
      <c r="O8" s="145">
        <f>F8-I8-L8</f>
        <v>1078151.5</v>
      </c>
      <c r="P8" s="145">
        <f>G8-J8-M8</f>
        <v>1114282.6000000001</v>
      </c>
      <c r="Q8" s="145">
        <f>H8-K8-N8</f>
        <v>1114382.5999999999</v>
      </c>
    </row>
    <row r="9" spans="1:17" s="147" customFormat="1" ht="18" thickBot="1" x14ac:dyDescent="0.3">
      <c r="A9" s="148"/>
      <c r="B9" s="149">
        <v>11001</v>
      </c>
      <c r="C9" s="150" t="s">
        <v>80</v>
      </c>
      <c r="D9" s="142"/>
      <c r="E9" s="143"/>
      <c r="F9" s="151">
        <v>1060476.5</v>
      </c>
      <c r="G9" s="151">
        <v>1096300.6000000001</v>
      </c>
      <c r="H9" s="152">
        <v>1096414.7</v>
      </c>
      <c r="I9" s="153"/>
      <c r="J9" s="153"/>
      <c r="K9" s="153"/>
      <c r="L9" s="153"/>
      <c r="M9" s="153"/>
      <c r="N9" s="153"/>
      <c r="O9" s="151">
        <v>1137020.6000000001</v>
      </c>
      <c r="P9" s="151">
        <v>1142519.8</v>
      </c>
      <c r="Q9" s="152">
        <v>1148522.8</v>
      </c>
    </row>
    <row r="10" spans="1:17" s="147" customFormat="1" ht="18" thickBot="1" x14ac:dyDescent="0.3">
      <c r="A10" s="148"/>
      <c r="B10" s="149">
        <v>11002</v>
      </c>
      <c r="C10" s="150" t="s">
        <v>9</v>
      </c>
      <c r="D10" s="142"/>
      <c r="E10" s="143"/>
      <c r="F10" s="151">
        <v>17675</v>
      </c>
      <c r="G10" s="151">
        <v>17982</v>
      </c>
      <c r="H10" s="151">
        <v>17967.900000000001</v>
      </c>
      <c r="I10" s="153"/>
      <c r="J10" s="153"/>
      <c r="K10" s="153"/>
      <c r="L10" s="153"/>
      <c r="M10" s="153"/>
      <c r="N10" s="153"/>
      <c r="O10" s="145">
        <f t="shared" ref="O10:O12" si="2">F10-I10-L10</f>
        <v>17675</v>
      </c>
      <c r="P10" s="145">
        <f t="shared" ref="P10" si="3">G10-J10-M10</f>
        <v>17982</v>
      </c>
      <c r="Q10" s="145">
        <f t="shared" ref="Q10" si="4">H10-K10-N10</f>
        <v>17967.900000000001</v>
      </c>
    </row>
    <row r="11" spans="1:17" ht="15.75" thickBot="1" x14ac:dyDescent="0.3">
      <c r="A11" s="154" t="s">
        <v>81</v>
      </c>
      <c r="B11" s="155"/>
      <c r="C11" s="155"/>
      <c r="D11" s="155"/>
      <c r="E11" s="155"/>
      <c r="F11" s="156"/>
      <c r="G11" s="139"/>
      <c r="H11" s="139"/>
      <c r="I11" s="139"/>
      <c r="J11" s="139"/>
      <c r="K11" s="139"/>
      <c r="L11" s="139"/>
      <c r="M11" s="139"/>
      <c r="N11" s="139"/>
      <c r="O11" s="157"/>
      <c r="P11" s="157"/>
      <c r="Q11" s="157"/>
    </row>
    <row r="12" spans="1:17" s="147" customFormat="1" ht="18" thickBot="1" x14ac:dyDescent="0.3">
      <c r="A12" s="148"/>
      <c r="B12" s="149">
        <v>31002</v>
      </c>
      <c r="C12" s="158" t="s">
        <v>82</v>
      </c>
      <c r="D12" s="159"/>
      <c r="E12" s="160"/>
      <c r="F12" s="152"/>
      <c r="G12" s="152"/>
      <c r="H12" s="152"/>
      <c r="I12" s="153"/>
      <c r="J12" s="153"/>
      <c r="K12" s="153"/>
      <c r="L12" s="153"/>
      <c r="M12" s="153"/>
      <c r="N12" s="153"/>
      <c r="O12" s="145">
        <f t="shared" si="2"/>
        <v>0</v>
      </c>
      <c r="P12" s="145">
        <f t="shared" ref="P12" si="5">G12-J12-M12</f>
        <v>0</v>
      </c>
      <c r="Q12" s="145">
        <f t="shared" ref="Q12" si="6">H12-K12-N12</f>
        <v>0</v>
      </c>
    </row>
  </sheetData>
  <mergeCells count="13">
    <mergeCell ref="L4:N4"/>
    <mergeCell ref="O4:Q5"/>
    <mergeCell ref="L5:N5"/>
    <mergeCell ref="C12:E12"/>
    <mergeCell ref="A4:B5"/>
    <mergeCell ref="C4:E6"/>
    <mergeCell ref="F4:H5"/>
    <mergeCell ref="I4:K5"/>
    <mergeCell ref="A7:E7"/>
    <mergeCell ref="C8:E8"/>
    <mergeCell ref="C9:E9"/>
    <mergeCell ref="C10:E10"/>
    <mergeCell ref="A11:E11"/>
  </mergeCells>
  <hyperlinks>
    <hyperlink ref="F4" location="_ftn1" display="_ftn1"/>
    <hyperlink ref="I4" location="_ftn2" display="_ftn2"/>
    <hyperlink ref="O4" location="_ftn3" display="_ftn3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5" sqref="A15"/>
    </sheetView>
  </sheetViews>
  <sheetFormatPr defaultRowHeight="15" x14ac:dyDescent="0.25"/>
  <cols>
    <col min="1" max="1" width="54.5703125" customWidth="1"/>
    <col min="2" max="2" width="15.42578125" customWidth="1"/>
    <col min="3" max="3" width="21.140625" customWidth="1"/>
    <col min="4" max="4" width="18.140625" customWidth="1"/>
    <col min="5" max="5" width="21" customWidth="1"/>
  </cols>
  <sheetData>
    <row r="1" spans="1:9" ht="71.25" customHeight="1" x14ac:dyDescent="0.25">
      <c r="A1" s="95" t="s">
        <v>113</v>
      </c>
      <c r="B1" s="95"/>
      <c r="C1" s="95"/>
      <c r="D1" s="95"/>
      <c r="E1" s="95"/>
      <c r="F1" s="20"/>
      <c r="G1" s="20"/>
      <c r="H1" s="20"/>
      <c r="I1" s="20"/>
    </row>
    <row r="2" spans="1:9" ht="15.75" thickBot="1" x14ac:dyDescent="0.3">
      <c r="A2" s="21" t="s">
        <v>83</v>
      </c>
    </row>
    <row r="3" spans="1:9" ht="17.25" thickBot="1" x14ac:dyDescent="0.3">
      <c r="A3" s="22"/>
      <c r="B3" s="23" t="s">
        <v>75</v>
      </c>
      <c r="C3" s="23" t="s">
        <v>76</v>
      </c>
      <c r="D3" s="23" t="s">
        <v>77</v>
      </c>
      <c r="E3" s="23" t="s">
        <v>90</v>
      </c>
    </row>
    <row r="4" spans="1:9" ht="54.75" thickBot="1" x14ac:dyDescent="0.3">
      <c r="A4" s="24" t="s">
        <v>114</v>
      </c>
      <c r="B4" s="25" t="s">
        <v>49</v>
      </c>
      <c r="C4" s="35">
        <v>1056860.8999999999</v>
      </c>
      <c r="D4" s="35">
        <v>1114382.6000000001</v>
      </c>
      <c r="E4" s="55">
        <v>1114382.6000000001</v>
      </c>
    </row>
    <row r="5" spans="1:9" ht="41.25" thickBot="1" x14ac:dyDescent="0.3">
      <c r="A5" s="24" t="s">
        <v>95</v>
      </c>
      <c r="B5" s="26">
        <v>1127992.3</v>
      </c>
      <c r="C5" s="25" t="s">
        <v>49</v>
      </c>
      <c r="D5" s="25" t="s">
        <v>49</v>
      </c>
      <c r="E5" s="25" t="s">
        <v>49</v>
      </c>
    </row>
    <row r="6" spans="1:9" ht="41.25" thickBot="1" x14ac:dyDescent="0.3">
      <c r="A6" s="24" t="s">
        <v>93</v>
      </c>
      <c r="B6" s="25" t="s">
        <v>49</v>
      </c>
      <c r="C6" s="55">
        <v>1078151.5</v>
      </c>
      <c r="D6" s="55">
        <v>1114282.6000000001</v>
      </c>
      <c r="E6" s="55">
        <v>1114382.6000000001</v>
      </c>
    </row>
    <row r="7" spans="1:9" ht="54.75" thickBot="1" x14ac:dyDescent="0.3">
      <c r="A7" s="24" t="s">
        <v>97</v>
      </c>
      <c r="B7" s="25" t="s">
        <v>49</v>
      </c>
      <c r="C7" s="55">
        <v>1078151.5</v>
      </c>
      <c r="D7" s="55">
        <v>1114282.6000000001</v>
      </c>
      <c r="E7" s="55">
        <v>1114382.6000000001</v>
      </c>
    </row>
    <row r="8" spans="1:9" ht="27.75" thickBot="1" x14ac:dyDescent="0.3">
      <c r="A8" s="24" t="s">
        <v>84</v>
      </c>
      <c r="B8" s="25" t="s">
        <v>49</v>
      </c>
      <c r="C8" s="26">
        <v>0</v>
      </c>
      <c r="D8" s="26">
        <v>0</v>
      </c>
      <c r="E8" s="26">
        <v>0</v>
      </c>
    </row>
    <row r="9" spans="1:9" ht="18" thickBot="1" x14ac:dyDescent="0.3">
      <c r="A9" s="24" t="s">
        <v>85</v>
      </c>
      <c r="B9" s="25" t="s">
        <v>49</v>
      </c>
      <c r="C9" s="26">
        <v>0</v>
      </c>
      <c r="D9" s="26">
        <v>0</v>
      </c>
      <c r="E9" s="26">
        <v>0</v>
      </c>
    </row>
    <row r="10" spans="1:9" ht="27.75" thickBot="1" x14ac:dyDescent="0.3">
      <c r="A10" s="24" t="s">
        <v>94</v>
      </c>
      <c r="B10" s="25" t="s">
        <v>49</v>
      </c>
      <c r="C10" s="55">
        <f>C6-B5</f>
        <v>-49840.800000000047</v>
      </c>
      <c r="D10" s="26">
        <f>D6-B5</f>
        <v>-13709.699999999953</v>
      </c>
      <c r="E10" s="26">
        <f>E6-B5</f>
        <v>-13609.699999999953</v>
      </c>
    </row>
    <row r="11" spans="1:9" ht="41.25" thickBot="1" x14ac:dyDescent="0.3">
      <c r="A11" s="24" t="s">
        <v>115</v>
      </c>
      <c r="B11" s="25" t="s">
        <v>49</v>
      </c>
      <c r="C11" s="26">
        <f>+C6-C4</f>
        <v>21290.600000000093</v>
      </c>
      <c r="D11" s="26">
        <f t="shared" ref="D11:E11" si="0">+D6-D4</f>
        <v>-100</v>
      </c>
      <c r="E11" s="26">
        <f t="shared" si="0"/>
        <v>0</v>
      </c>
    </row>
    <row r="13" spans="1:9" ht="27" x14ac:dyDescent="0.25">
      <c r="A13" s="27" t="s">
        <v>96</v>
      </c>
    </row>
  </sheetData>
  <mergeCells count="1">
    <mergeCell ref="A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workbookViewId="0">
      <selection activeCell="C18" sqref="C18"/>
    </sheetView>
  </sheetViews>
  <sheetFormatPr defaultColWidth="9.140625" defaultRowHeight="12.75" x14ac:dyDescent="0.25"/>
  <cols>
    <col min="1" max="1" width="6.7109375" style="101" customWidth="1"/>
    <col min="2" max="2" width="7.7109375" style="97" customWidth="1"/>
    <col min="3" max="3" width="50.7109375" style="98" customWidth="1"/>
    <col min="4" max="4" width="15.140625" style="98" customWidth="1"/>
    <col min="5" max="5" width="16.7109375" style="98" customWidth="1"/>
    <col min="6" max="6" width="16.85546875" style="98" customWidth="1"/>
    <col min="7" max="7" width="16.85546875" style="100" customWidth="1"/>
    <col min="8" max="8" width="18.140625" style="100" customWidth="1"/>
    <col min="9" max="9" width="14" style="97" customWidth="1"/>
    <col min="10" max="10" width="14.42578125" style="97" customWidth="1"/>
    <col min="11" max="11" width="79.5703125" style="98" customWidth="1"/>
    <col min="12" max="12" width="29.85546875" style="97" customWidth="1"/>
    <col min="13" max="16384" width="9.140625" style="97"/>
  </cols>
  <sheetData>
    <row r="1" spans="1:12" x14ac:dyDescent="0.25">
      <c r="A1" s="96"/>
      <c r="C1" s="97"/>
      <c r="D1" s="97"/>
      <c r="E1" s="97"/>
      <c r="F1" s="97"/>
      <c r="G1" s="97"/>
      <c r="H1" s="97"/>
    </row>
    <row r="2" spans="1:12" ht="13.5" x14ac:dyDescent="0.25">
      <c r="A2" s="99"/>
    </row>
    <row r="3" spans="1:12" x14ac:dyDescent="0.25">
      <c r="L3" s="97">
        <v>9579867.6016595885</v>
      </c>
    </row>
    <row r="4" spans="1:12" x14ac:dyDescent="0.25">
      <c r="A4" s="102" t="s">
        <v>86</v>
      </c>
      <c r="B4" s="102"/>
      <c r="C4" s="102"/>
    </row>
    <row r="5" spans="1:12" ht="16.5" x14ac:dyDescent="0.3">
      <c r="A5" s="103" t="s">
        <v>1</v>
      </c>
      <c r="B5" s="103"/>
      <c r="C5" s="103" t="s">
        <v>2</v>
      </c>
      <c r="D5" s="103" t="s">
        <v>106</v>
      </c>
      <c r="E5" s="103" t="s">
        <v>107</v>
      </c>
      <c r="F5" s="103"/>
      <c r="G5" s="103" t="s">
        <v>108</v>
      </c>
      <c r="H5" s="104" t="s">
        <v>112</v>
      </c>
      <c r="I5" s="104"/>
      <c r="J5" s="104"/>
      <c r="K5" s="105" t="s">
        <v>87</v>
      </c>
    </row>
    <row r="6" spans="1:12" ht="13.5" x14ac:dyDescent="0.25">
      <c r="A6" s="103"/>
      <c r="B6" s="103"/>
      <c r="C6" s="103"/>
      <c r="D6" s="103"/>
      <c r="E6" s="106" t="s">
        <v>109</v>
      </c>
      <c r="F6" s="106" t="s">
        <v>77</v>
      </c>
      <c r="G6" s="103"/>
      <c r="H6" s="106" t="s">
        <v>76</v>
      </c>
      <c r="I6" s="106" t="s">
        <v>77</v>
      </c>
      <c r="J6" s="106" t="s">
        <v>92</v>
      </c>
      <c r="K6" s="107"/>
    </row>
    <row r="7" spans="1:12" ht="35.25" thickBot="1" x14ac:dyDescent="0.3">
      <c r="A7" s="108">
        <v>1161</v>
      </c>
      <c r="B7" s="109"/>
      <c r="C7" s="9" t="s">
        <v>5</v>
      </c>
      <c r="D7" s="110">
        <f t="shared" ref="D7:J7" si="0">SUM(D8:D10)</f>
        <v>1044581.1</v>
      </c>
      <c r="E7" s="110">
        <f t="shared" si="0"/>
        <v>1056860.8999999999</v>
      </c>
      <c r="F7" s="110">
        <f t="shared" si="0"/>
        <v>1114382.6000000001</v>
      </c>
      <c r="G7" s="110">
        <f t="shared" si="0"/>
        <v>1127992.3</v>
      </c>
      <c r="H7" s="110">
        <f t="shared" si="0"/>
        <v>1078151.5</v>
      </c>
      <c r="I7" s="110">
        <f t="shared" si="0"/>
        <v>1114282.6000000001</v>
      </c>
      <c r="J7" s="110">
        <f t="shared" si="0"/>
        <v>1114382.5999999999</v>
      </c>
      <c r="K7" s="111"/>
    </row>
    <row r="8" spans="1:12" ht="29.25" thickBot="1" x14ac:dyDescent="0.3">
      <c r="A8" s="112"/>
      <c r="B8" s="6">
        <v>11001</v>
      </c>
      <c r="C8" s="11" t="s">
        <v>8</v>
      </c>
      <c r="D8" s="113">
        <v>1025574.2</v>
      </c>
      <c r="E8" s="54">
        <v>1039781.1</v>
      </c>
      <c r="F8" s="54">
        <v>1097302.6000000001</v>
      </c>
      <c r="G8" s="54">
        <v>1109758.1000000001</v>
      </c>
      <c r="H8" s="54">
        <v>1060476.5</v>
      </c>
      <c r="I8" s="54">
        <v>1096300.6000000001</v>
      </c>
      <c r="J8" s="54">
        <v>1096414.7</v>
      </c>
      <c r="K8" s="114"/>
    </row>
    <row r="9" spans="1:12" ht="15" thickBot="1" x14ac:dyDescent="0.3">
      <c r="A9" s="112"/>
      <c r="B9" s="2">
        <v>11002</v>
      </c>
      <c r="C9" s="2" t="s">
        <v>9</v>
      </c>
      <c r="D9" s="115">
        <v>19006.900000000001</v>
      </c>
      <c r="E9" s="54">
        <v>17079.8</v>
      </c>
      <c r="F9" s="54">
        <v>17080</v>
      </c>
      <c r="G9" s="116">
        <v>18234.2</v>
      </c>
      <c r="H9" s="54">
        <v>17675</v>
      </c>
      <c r="I9" s="54">
        <v>17982</v>
      </c>
      <c r="J9" s="54">
        <v>17967.900000000001</v>
      </c>
      <c r="K9" s="114"/>
    </row>
    <row r="10" spans="1:12" ht="29.25" thickBot="1" x14ac:dyDescent="0.3">
      <c r="A10" s="112"/>
      <c r="B10" s="2">
        <v>31001</v>
      </c>
      <c r="C10" s="2" t="s">
        <v>29</v>
      </c>
      <c r="D10" s="115"/>
      <c r="E10" s="54"/>
      <c r="F10" s="54"/>
      <c r="G10" s="54"/>
      <c r="H10" s="54"/>
      <c r="I10" s="54"/>
      <c r="J10" s="54"/>
      <c r="K10" s="114"/>
    </row>
    <row r="13" spans="1:12" x14ac:dyDescent="0.25">
      <c r="A13" s="101" t="s">
        <v>88</v>
      </c>
    </row>
  </sheetData>
  <mergeCells count="8">
    <mergeCell ref="H5:J5"/>
    <mergeCell ref="K5:K6"/>
    <mergeCell ref="A4:C4"/>
    <mergeCell ref="A5:B6"/>
    <mergeCell ref="C5:C6"/>
    <mergeCell ref="D5:D6"/>
    <mergeCell ref="E5:F5"/>
    <mergeCell ref="G5:G6"/>
  </mergeCells>
  <pageMargins left="0.7" right="0.7" top="0.75" bottom="0.75" header="0.3" footer="0.3"/>
  <pageSetup paperSize="9" scale="49" orientation="portrait" r:id="rId1"/>
  <colBreaks count="1" manualBreakCount="1">
    <brk id="10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Sheet2</vt:lpstr>
      <vt:lpstr>Sheet3</vt:lpstr>
      <vt:lpstr>Sheet4</vt:lpstr>
      <vt:lpstr>Sheet5</vt:lpstr>
      <vt:lpstr>Sheet6</vt:lpstr>
      <vt:lpstr>Sheet1!_ftn1</vt:lpstr>
      <vt:lpstr>Sheet1!_ftnref1</vt:lpstr>
      <vt:lpstr>Sheet1!_Toc501014756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2021-03-01T05:18:07Z</dcterms:modified>
</cp:coreProperties>
</file>